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Gemini Brain Regions Research\Supplementary Data Set S4\"/>
    </mc:Choice>
  </mc:AlternateContent>
  <bookViews>
    <workbookView xWindow="0" yWindow="0" windowWidth="22416" windowHeight="9180" activeTab="4"/>
  </bookViews>
  <sheets>
    <sheet name="ModernHuman" sheetId="1" r:id="rId1"/>
    <sheet name="Sheet2" sheetId="2" r:id="rId2"/>
    <sheet name="Chimp" sheetId="3" r:id="rId3"/>
    <sheet name="Sheet4" sheetId="4" r:id="rId4"/>
    <sheet name="OverlappingPatterns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C3" i="2"/>
  <c r="R13" i="5" l="1"/>
  <c r="AS3" i="5"/>
  <c r="AD3" i="5"/>
</calcChain>
</file>

<file path=xl/sharedStrings.xml><?xml version="1.0" encoding="utf-8"?>
<sst xmlns="http://schemas.openxmlformats.org/spreadsheetml/2006/main" count="1759" uniqueCount="597">
  <si>
    <t>collection</t>
  </si>
  <si>
    <t>pValueLog</t>
  </si>
  <si>
    <t>oddsRatio</t>
  </si>
  <si>
    <t>E2F1</t>
  </si>
  <si>
    <t>TFAP2C</t>
  </si>
  <si>
    <t>MYCN</t>
  </si>
  <si>
    <t>MYC</t>
  </si>
  <si>
    <t>MYOD1</t>
  </si>
  <si>
    <t>KLF11</t>
  </si>
  <si>
    <t>NEUROG2</t>
  </si>
  <si>
    <t>ARNT</t>
  </si>
  <si>
    <t>HIF1A</t>
  </si>
  <si>
    <t>MAX</t>
  </si>
  <si>
    <t>MYF5</t>
  </si>
  <si>
    <t>KLF4</t>
  </si>
  <si>
    <t>CTCF</t>
  </si>
  <si>
    <t>KLF5</t>
  </si>
  <si>
    <t>E2F4</t>
  </si>
  <si>
    <t>RELA</t>
  </si>
  <si>
    <t>BHLHE40</t>
  </si>
  <si>
    <t>SP1</t>
  </si>
  <si>
    <t>RUNX1</t>
  </si>
  <si>
    <t>TCF4</t>
  </si>
  <si>
    <t>RUNX2</t>
  </si>
  <si>
    <t>ZNF143</t>
  </si>
  <si>
    <t>JUN</t>
  </si>
  <si>
    <t>ESR1</t>
  </si>
  <si>
    <t>MXI1</t>
  </si>
  <si>
    <t>USF2</t>
  </si>
  <si>
    <t>NEUROD1</t>
  </si>
  <si>
    <t>SP2</t>
  </si>
  <si>
    <t>ELF1</t>
  </si>
  <si>
    <t>CREB1</t>
  </si>
  <si>
    <t>EGR3</t>
  </si>
  <si>
    <t>NFKB1</t>
  </si>
  <si>
    <t>ETS1</t>
  </si>
  <si>
    <t>NFE2L2</t>
  </si>
  <si>
    <t>ETV1</t>
  </si>
  <si>
    <t>USF1</t>
  </si>
  <si>
    <t>E2F6</t>
  </si>
  <si>
    <t>GLIS1</t>
  </si>
  <si>
    <t>GABPA</t>
  </si>
  <si>
    <t>SMAD3</t>
  </si>
  <si>
    <t>FOS</t>
  </si>
  <si>
    <t>PAX5</t>
  </si>
  <si>
    <t>FLI1</t>
  </si>
  <si>
    <t>NRF1</t>
  </si>
  <si>
    <t>EHF</t>
  </si>
  <si>
    <t>ERG</t>
  </si>
  <si>
    <t>MYOG</t>
  </si>
  <si>
    <t>YY1</t>
  </si>
  <si>
    <t>ATF3</t>
  </si>
  <si>
    <t>FOSL2</t>
  </si>
  <si>
    <t>AR</t>
  </si>
  <si>
    <t>ASCL1</t>
  </si>
  <si>
    <t>EGR1</t>
  </si>
  <si>
    <t>TFAP2A</t>
  </si>
  <si>
    <t>JUNB</t>
  </si>
  <si>
    <t>CTCFL</t>
  </si>
  <si>
    <t>ETV5</t>
  </si>
  <si>
    <t>SP3</t>
  </si>
  <si>
    <t>CREM</t>
  </si>
  <si>
    <t>TP53</t>
  </si>
  <si>
    <t>SP4</t>
  </si>
  <si>
    <t>TWIST1</t>
  </si>
  <si>
    <t>KLF1</t>
  </si>
  <si>
    <t>EGR2</t>
  </si>
  <si>
    <t>ELK1</t>
  </si>
  <si>
    <t>TFDP1</t>
  </si>
  <si>
    <t>JUND</t>
  </si>
  <si>
    <t>FOSL1</t>
  </si>
  <si>
    <t>TFE3</t>
  </si>
  <si>
    <t>FOXO1</t>
  </si>
  <si>
    <t>PPARG</t>
  </si>
  <si>
    <t>NR3C1</t>
  </si>
  <si>
    <t>ELK4</t>
  </si>
  <si>
    <t>STAT3</t>
  </si>
  <si>
    <t>RXRA</t>
  </si>
  <si>
    <t>TCF3</t>
  </si>
  <si>
    <t>TFAP4</t>
  </si>
  <si>
    <t>NFE2</t>
  </si>
  <si>
    <t>MYB</t>
  </si>
  <si>
    <t>KLF15</t>
  </si>
  <si>
    <t>ETV4</t>
  </si>
  <si>
    <t>SPI1</t>
  </si>
  <si>
    <t>MNT</t>
  </si>
  <si>
    <t>PLAG1</t>
  </si>
  <si>
    <t>MLX</t>
  </si>
  <si>
    <t>CEBPB</t>
  </si>
  <si>
    <t>KLF9</t>
  </si>
  <si>
    <t>FOXA2</t>
  </si>
  <si>
    <t>RBPJ</t>
  </si>
  <si>
    <t>RFX5</t>
  </si>
  <si>
    <t>REL</t>
  </si>
  <si>
    <t>MITF</t>
  </si>
  <si>
    <t>TBX21</t>
  </si>
  <si>
    <t>FOXA1</t>
  </si>
  <si>
    <t>ZNF263</t>
  </si>
  <si>
    <t>IRF2</t>
  </si>
  <si>
    <t>REST</t>
  </si>
  <si>
    <t>SRF</t>
  </si>
  <si>
    <t>NFIC</t>
  </si>
  <si>
    <t>PBX3</t>
  </si>
  <si>
    <t>THAP11</t>
  </si>
  <si>
    <t>ELF4</t>
  </si>
  <si>
    <t>MAFF</t>
  </si>
  <si>
    <t>CEBPA</t>
  </si>
  <si>
    <t>EBF1</t>
  </si>
  <si>
    <t>TCF12</t>
  </si>
  <si>
    <t>NFKB2</t>
  </si>
  <si>
    <t>KLF12</t>
  </si>
  <si>
    <t>NR1H2</t>
  </si>
  <si>
    <t>RARA</t>
  </si>
  <si>
    <t>WT1</t>
  </si>
  <si>
    <t>NR2C2</t>
  </si>
  <si>
    <t>BACH1</t>
  </si>
  <si>
    <t>IRF4</t>
  </si>
  <si>
    <t>NFYA</t>
  </si>
  <si>
    <t>MAFK</t>
  </si>
  <si>
    <t>ATF7</t>
  </si>
  <si>
    <t>NFYB</t>
  </si>
  <si>
    <t>YY2</t>
  </si>
  <si>
    <t>TEAD3</t>
  </si>
  <si>
    <t>ELF3</t>
  </si>
  <si>
    <t>GLIS2</t>
  </si>
  <si>
    <t>FOXK2</t>
  </si>
  <si>
    <t>IRF3</t>
  </si>
  <si>
    <t>SNAI2</t>
  </si>
  <si>
    <t>STAT5B</t>
  </si>
  <si>
    <t>ZFX</t>
  </si>
  <si>
    <t>POU2F2</t>
  </si>
  <si>
    <t>ERF</t>
  </si>
  <si>
    <t>NFYC</t>
  </si>
  <si>
    <t>NR2F2</t>
  </si>
  <si>
    <t>TP63</t>
  </si>
  <si>
    <t>GRHL2</t>
  </si>
  <si>
    <t>PBX2</t>
  </si>
  <si>
    <t>MEF2A</t>
  </si>
  <si>
    <t>HNF4A</t>
  </si>
  <si>
    <t>RXRB</t>
  </si>
  <si>
    <t>XBP1</t>
  </si>
  <si>
    <t>MAFB</t>
  </si>
  <si>
    <t>NFIL3</t>
  </si>
  <si>
    <t>SPDEF</t>
  </si>
  <si>
    <t>CEBPG</t>
  </si>
  <si>
    <t>TCF7L2</t>
  </si>
  <si>
    <t>EBF3</t>
  </si>
  <si>
    <t>OSR2</t>
  </si>
  <si>
    <t>PKNOX1</t>
  </si>
  <si>
    <t>RUNX3</t>
  </si>
  <si>
    <t>VDR</t>
  </si>
  <si>
    <t>BHLHE22</t>
  </si>
  <si>
    <t>BATF</t>
  </si>
  <si>
    <t>NR2F6</t>
  </si>
  <si>
    <t>KLF16</t>
  </si>
  <si>
    <t>ESR2</t>
  </si>
  <si>
    <t>TEAD1</t>
  </si>
  <si>
    <t>RELB</t>
  </si>
  <si>
    <t>RFX3</t>
  </si>
  <si>
    <t>MAF</t>
  </si>
  <si>
    <t>GATA3</t>
  </si>
  <si>
    <t>HSF1</t>
  </si>
  <si>
    <t>BCL6</t>
  </si>
  <si>
    <t>ETV6</t>
  </si>
  <si>
    <t>TEAD4</t>
  </si>
  <si>
    <t>FOXP1</t>
  </si>
  <si>
    <t>NR2F1</t>
  </si>
  <si>
    <t>MECOM</t>
  </si>
  <si>
    <t>BACH2</t>
  </si>
  <si>
    <t>STAT4</t>
  </si>
  <si>
    <t>HNF4G</t>
  </si>
  <si>
    <t>HAND2</t>
  </si>
  <si>
    <t>MEF2D</t>
  </si>
  <si>
    <t>ATF2</t>
  </si>
  <si>
    <t>GATA2</t>
  </si>
  <si>
    <t>HMBOX1</t>
  </si>
  <si>
    <t>NR2C1</t>
  </si>
  <si>
    <t>STAT1</t>
  </si>
  <si>
    <t>MEIS2</t>
  </si>
  <si>
    <t>TFEB</t>
  </si>
  <si>
    <t>MEF2B</t>
  </si>
  <si>
    <t>SREBF1</t>
  </si>
  <si>
    <t>PBX1</t>
  </si>
  <si>
    <t>MGA</t>
  </si>
  <si>
    <t>GATA1</t>
  </si>
  <si>
    <t>CEBPD</t>
  </si>
  <si>
    <t>MYBL2</t>
  </si>
  <si>
    <t>NR4A1</t>
  </si>
  <si>
    <t>TP73</t>
  </si>
  <si>
    <t>SPIB</t>
  </si>
  <si>
    <t>CDX2</t>
  </si>
  <si>
    <t>RARG</t>
  </si>
  <si>
    <t>STAT5A</t>
  </si>
  <si>
    <t>FOXK1</t>
  </si>
  <si>
    <t>IRF1</t>
  </si>
  <si>
    <t>TAL1</t>
  </si>
  <si>
    <t>ARNTL</t>
  </si>
  <si>
    <t>CLOCK</t>
  </si>
  <si>
    <t>ATF4</t>
  </si>
  <si>
    <t>THRB</t>
  </si>
  <si>
    <t>OTX2</t>
  </si>
  <si>
    <t>ONECUT1</t>
  </si>
  <si>
    <t>RFX1</t>
  </si>
  <si>
    <t>FOXA3</t>
  </si>
  <si>
    <t>GATA4</t>
  </si>
  <si>
    <t>SCRT2</t>
  </si>
  <si>
    <t>TCF7</t>
  </si>
  <si>
    <t>PRDM1</t>
  </si>
  <si>
    <t>ESRRA</t>
  </si>
  <si>
    <t>TBX5</t>
  </si>
  <si>
    <t>STAT2</t>
  </si>
  <si>
    <t>ZNF740</t>
  </si>
  <si>
    <t>HLF</t>
  </si>
  <si>
    <t>MEIS1</t>
  </si>
  <si>
    <t>HOXB13</t>
  </si>
  <si>
    <t>GLIS3</t>
  </si>
  <si>
    <t>BATF3</t>
  </si>
  <si>
    <t>CUX1</t>
  </si>
  <si>
    <t>MEF2C</t>
  </si>
  <si>
    <t>E2F7</t>
  </si>
  <si>
    <t>PDX1</t>
  </si>
  <si>
    <t>SCRT1</t>
  </si>
  <si>
    <t>NKX2-5</t>
  </si>
  <si>
    <t>FOXJ2</t>
  </si>
  <si>
    <t>GATA6</t>
  </si>
  <si>
    <t>NR1H4</t>
  </si>
  <si>
    <t>Inf</t>
  </si>
  <si>
    <t>NKX3-1</t>
  </si>
  <si>
    <t>SIX1</t>
  </si>
  <si>
    <t>PAX6</t>
  </si>
  <si>
    <t>NR5A2</t>
  </si>
  <si>
    <t>STAT6</t>
  </si>
  <si>
    <t>NFIA</t>
  </si>
  <si>
    <t>E2F8</t>
  </si>
  <si>
    <t>230 chimp-specific BDRRs bound TFs</t>
  </si>
  <si>
    <t>Chimp DA_ATAC</t>
  </si>
  <si>
    <t>n = 9832</t>
  </si>
  <si>
    <t>230 genes</t>
  </si>
  <si>
    <t>Term</t>
  </si>
  <si>
    <t>Overlap</t>
  </si>
  <si>
    <t>P-value</t>
  </si>
  <si>
    <t>Adjusted P-value</t>
  </si>
  <si>
    <t>Odds Ratio</t>
  </si>
  <si>
    <t>Combined Score</t>
  </si>
  <si>
    <t>Genes</t>
  </si>
  <si>
    <t>Allen Brain Atlas up</t>
  </si>
  <si>
    <t>chimp vs humans</t>
  </si>
  <si>
    <t>Posterolateral visual area, layer 6b</t>
  </si>
  <si>
    <t>16/301</t>
  </si>
  <si>
    <t>NFE2;NFYA;NR2F1;ARNT;GATA3;NR3C1;POU2F2;ARNTL;SPIB;NR4A1;KLF5;NFIA;SP4;ERF;E2F1;E2F8</t>
  </si>
  <si>
    <t>48 significant records</t>
  </si>
  <si>
    <t>posteromedial visual area, layer 6a</t>
  </si>
  <si>
    <t>15/301</t>
  </si>
  <si>
    <t>EGR2;RFX1;FOS;GATA2;KLF4;ARNTL;NR4A1;MNT;HSF1;BHLHE40;KLF9;ERF;E2F1;ERG;MEF2D</t>
  </si>
  <si>
    <t>Postsubiculum, layer 3</t>
  </si>
  <si>
    <t>14/301</t>
  </si>
  <si>
    <t>HLF;NR2F1;GATA3;FOS;NR3C1;KLF4;ETV5;SPIB;NR4A1;ELF1;ERF;E2F1;ATF7;TCF4</t>
  </si>
  <si>
    <t>Primary visual area</t>
  </si>
  <si>
    <t>EGR1;EGR2;EGR3;CEBPD;FOS;NR3C1;KLF4;NR2F6;YY1;NR4A1;KLF5;BHLHE40;ERF;E2F8</t>
  </si>
  <si>
    <t>layer 3 of PrS</t>
  </si>
  <si>
    <t>BATF3;THRB;HLF;GLIS3;NR3C1;FOSL2;SPIB;NR4A1;ELF1;BCL6;BHLHE40;ATF7;TCF4;E2F8</t>
  </si>
  <si>
    <t>layer 5 of PrS</t>
  </si>
  <si>
    <t>BATF3;THRB;HLF;GLIS3;NR3C1;ETV5;FOSL2;SPIB;NR4A1;BCL6;BHLHE40;ATF7;TCF4;E2F8</t>
  </si>
  <si>
    <t>mantle zone of OCx</t>
  </si>
  <si>
    <t>EGR1;MEF2C;EGR2;EGR3;THRB;ARNT;FOS;NR3C1;KLF4;KLF15;NR4A1;BHLHE40;KLF9;ERF</t>
  </si>
  <si>
    <t>occipital cortex</t>
  </si>
  <si>
    <t>superficial stratum of OCx (cortical plate/marginal zone)</t>
  </si>
  <si>
    <t>Crus 1, molecular layer</t>
  </si>
  <si>
    <t>13/301</t>
  </si>
  <si>
    <t>MYOG;NFE2;MAX;EBF1;PAX6;ETS1;ETV4;FOSL1;NEUROD1;NFIA;MYOD1;SNAI2;FOXA2</t>
  </si>
  <si>
    <t>Medial amygdalar nucleus, posterodorsal part</t>
  </si>
  <si>
    <t>FOXA1;NR2F1;RFX3;SIX1;RFX1;GATA3;RUNX3;ESR1;FLI1;FOXO1;ESR2;AR;OTX2</t>
  </si>
  <si>
    <t>Primary visual area, layer 6a</t>
  </si>
  <si>
    <t>GATA3;FOS;NR3C1;KLF4;ARNTL;NR4A1;BHLHE40;KLF9;ERF;E2F1;ERG;MEF2D;E2F8</t>
  </si>
  <si>
    <t>Visual areas</t>
  </si>
  <si>
    <t>EGR1;EGR2;EGR3;ARNT;FOS;NR3C1;KLF4;NR4A1;KLF5;BHLHE40;KLF9;ERF;ATF7</t>
  </si>
  <si>
    <t>layer 6a of PaS</t>
  </si>
  <si>
    <t>HLF;NR2F1;FOS;NR3C1;KLF4;BACH1;ETV5;SPIB;NR4A1;ELF1;E2F1;TCF4;MEF2D</t>
  </si>
  <si>
    <t>posteromedial visual area, layer 6b</t>
  </si>
  <si>
    <t>ARNT;FOS;NR3C1;KLF4;ARNTL;SPIB;NR4A1;KLF9;ERF;E2F1;ERG;MEF2D;E2F8</t>
  </si>
  <si>
    <t>Anterior cingulate area, ventral part, layer 1</t>
  </si>
  <si>
    <t>12/301</t>
  </si>
  <si>
    <t>YY1;XBP1;NR1H4;RFX1;PRDM1;NR2C2;KLF4;GATA1;USF2;GABPA;NEUROG2;NFKB2</t>
  </si>
  <si>
    <t>Crus 2, granular layer</t>
  </si>
  <si>
    <t>NEUROD1;NFE2;NFIA;MAX;MYOD1;SNAI2;PAX6;KLF4;ETS1;ETV4;E2F7;FOXA2</t>
  </si>
  <si>
    <t>Flocculus, granular layer</t>
  </si>
  <si>
    <t>FOSL1;NEUROD1;NFE2;BCL6;MAX;PLAG1;PDX1;SNAI2;GATA4;PAX6;ETV4;FOXA2</t>
  </si>
  <si>
    <t>Medial amygdalar nucleus, posterodorsal part, sublayer a</t>
  </si>
  <si>
    <t>FOXA1;AR;NR2F1;RFX3;SIX1;RFX1;GATA3;GATA2;RUNX3;ESR1;FLI1;ESR2</t>
  </si>
  <si>
    <t>Presubiculum, layer 3</t>
  </si>
  <si>
    <t>SPIB;NR4A1;THRB;HLF;KLF5;GLIS3;TCF4;GATA3;NR3C1;ETV5;FOSL2;E2F8</t>
  </si>
  <si>
    <t>Primary visual area, layer 6b</t>
  </si>
  <si>
    <t>SPIB;NR4A1;KLF9;ERF;E2F1;GATA3;FOS;NR3C1;KLF4;MEF2D;ARNTL;E2F8</t>
  </si>
  <si>
    <t>dorsal cortical nucleus of inferior colliculus</t>
  </si>
  <si>
    <t>OSR2;TCF7L2;EHF;ELF3;ATF7;OTX2;MAFK;RFX1;ERG;GABPA;NEUROG2;NFKB2</t>
  </si>
  <si>
    <t>layer 3 of RSC</t>
  </si>
  <si>
    <t>SPIB;NR4A1;ELF1;NR2F1;ERF;E2F1;ARNT;ATF7;TCF4;POU2F2;ETV6;E2F8</t>
  </si>
  <si>
    <t>layer 4 of RSC</t>
  </si>
  <si>
    <t>SPIB;RXRB;NR4A1;KLF5;SP4;BHLHE40;SNAI2;ARNT;NR3C1;POU2F2;ARNTL;E2F8</t>
  </si>
  <si>
    <t>layer 5 of OCx</t>
  </si>
  <si>
    <t>EGR1;NR4A1;EGR2;BHLHE40;MAFF;KLF9;ARNT;FOS;ERG;NR3C1;MEF2D;ARNTL</t>
  </si>
  <si>
    <t>layer 5 of RSC</t>
  </si>
  <si>
    <t>SPIB;NR4A1;KLF5;NFYA;SP4;ERF;E2F1;ARNT;NR3C1;POU2F2;ARNTL;E2F8</t>
  </si>
  <si>
    <t>layer 6 of RSC</t>
  </si>
  <si>
    <t>SPIB;NR4A1;NFYA;NFIA;NR2F1;ERF;E2F1;ARNT;NR3C1;JUNB;ETV5;E2F8</t>
  </si>
  <si>
    <t>layer 6b of PaS</t>
  </si>
  <si>
    <t>SPIB;NR4A1;MNT;NR2F1;ERF;E2F1;TCF4;FOS;NR3C1;MEF2D;FLI1;ETV5</t>
  </si>
  <si>
    <t>posteromedial visual area, layer 5</t>
  </si>
  <si>
    <t>EGR1;NR4A1;EGR2;MNT;HSF1;BHLHE40;KLF9;ERF;RFX1;FOS;KLF4;KLF15</t>
  </si>
  <si>
    <t>sublayer 6b of OCx</t>
  </si>
  <si>
    <t>SPIB;NR4A1;KLF9;ERF;E2F1;FOS;ERG;NR3C1;KLF4;MEF2D;ARNTL;E2F8</t>
  </si>
  <si>
    <t>Anterolateral visual area</t>
  </si>
  <si>
    <t>11/301</t>
  </si>
  <si>
    <t>NR4A1;EGR2;MEF2B;TFDP1;KLF5;NFYB;ARNT;ATF7;FOS;NR3C1;GLIS1</t>
  </si>
  <si>
    <t>Crus 1</t>
  </si>
  <si>
    <t>FOSL1;MYOG;NEUROD1;NFE2;NFIA;MAX;MYOD1;EBF1;PAX6;ETV4;FOXA2</t>
  </si>
  <si>
    <t>Crus 1, granular layer</t>
  </si>
  <si>
    <t>Crus 2</t>
  </si>
  <si>
    <t>NEUROD1;NFE2;NFIA;MAX;MYOD1;SNAI2;PAX6;KLF4;ETS1;ETV4;FOXA2</t>
  </si>
  <si>
    <t>Crus 2, molecular layer</t>
  </si>
  <si>
    <t>Dorsal nucleus raphe</t>
  </si>
  <si>
    <t>FOXA1;KLF11;XBP1;REST;EBF1;GATA3;TP53;ESR1;RUNX2;ESR2;RUNX1</t>
  </si>
  <si>
    <t>Lateral visual area</t>
  </si>
  <si>
    <t>NR4A1;EGR2;KLF5;NFYB;SP4;ARNT;ATF7;NR3C1;HIF1A;GLIS1;ARNTL</t>
  </si>
  <si>
    <t>Paraflocculus, granular layer</t>
  </si>
  <si>
    <t>FOSL1;MYOG;NEUROD1;NFE2;MAX;PLAG1;MYOD1;MYBL2;ETS1;ETV4;FOXA2</t>
  </si>
  <si>
    <t>cerebellar hemisphere</t>
  </si>
  <si>
    <t>NEUROD1;NFE2;NFIA;MAX;PLAG1;MYOD1;EBF1;SNAI2;PAX6;ETV4;FOXA2</t>
  </si>
  <si>
    <t>layer 3 of OCx</t>
  </si>
  <si>
    <t>EGR1;NR4A1;EGR2;EGR3;KLF5;BHLHE40;ERF;ARNT;FOS;NR3C1;KLF4</t>
  </si>
  <si>
    <t>layer 4 of OCx</t>
  </si>
  <si>
    <t>EGR1;NR4A1;EGR2;EGR3;BHLHE40;ERF;ARNT;FOS;KLF4;MEF2D;ARNTL</t>
  </si>
  <si>
    <t>layer 6b of RSC</t>
  </si>
  <si>
    <t>SPIB;NR4A1;NFYA;NR2F1;ERF;E2F1;FOS;NR3C1;KLF4;ETV5;E2F8</t>
  </si>
  <si>
    <t>liminal part of the r9 alar plate</t>
  </si>
  <si>
    <t>STAT1;ELF4;MYC;STAT2;TBX21;MYB;STAT3;NRF1;PKNOX1;NFE2L2;KLF1</t>
  </si>
  <si>
    <t>mantle zone of CbH</t>
  </si>
  <si>
    <t>mantle zone of r9Lim</t>
  </si>
  <si>
    <t>medial amygdala, posterodorsal part</t>
  </si>
  <si>
    <t>FOXA1;AR;NR2F1;RFX3;SIX1;RFX1;RUNX3;ESR1;FLI1;FOXO1;ESR2</t>
  </si>
  <si>
    <t>posteromedial visual area</t>
  </si>
  <si>
    <t>EGR1;NR4A1;EGR2;MNT;EGR3;HSF1;BHLHE40;KLF9;FOS;KLF4;KLF15</t>
  </si>
  <si>
    <t>retrosplenial cortex</t>
  </si>
  <si>
    <t>SPIB;NR4A1;KLF5;BHLHE40;ERF;SNAI2;ARNT;NR3C1;POU2F2;ARNTL;E2F8</t>
  </si>
  <si>
    <t>Medial amygdalar nucleus, posterodorsal part, sublayer b</t>
  </si>
  <si>
    <t>Midbrain, motor related</t>
  </si>
  <si>
    <t>Striatum-like amygdalar nuclei</t>
  </si>
  <si>
    <t>Subgeniculate nucleus</t>
  </si>
  <si>
    <t>Medial amygdalar nucleus, posterodorsal part, sublayer c</t>
  </si>
  <si>
    <t>Midbrain reticular nucleus</t>
  </si>
  <si>
    <t>Cuneiform nucleus</t>
  </si>
  <si>
    <t>Hindbrain</t>
  </si>
  <si>
    <t>Bed nucleus of the anterior commissure</t>
  </si>
  <si>
    <t>Cortical amygdalar area, posterior part, medial zone</t>
  </si>
  <si>
    <t>Orbital area, lateral part</t>
  </si>
  <si>
    <t>Orbital area, lateral part, layer 2/3</t>
  </si>
  <si>
    <t>Pretectal region</t>
  </si>
  <si>
    <t>Spinal nucleus of the trigeminal, interpolar part</t>
  </si>
  <si>
    <t>Superior colliculus, motor related</t>
  </si>
  <si>
    <t>Superior colliculus, motor related, intermediate gray layer</t>
  </si>
  <si>
    <t>Zona incerta</t>
  </si>
  <si>
    <t>lateral pallium</t>
  </si>
  <si>
    <t>m1AD (DM) part of periaqueductal gray</t>
  </si>
  <si>
    <t>periventricular stratum of m1AD</t>
  </si>
  <si>
    <t>prosomere 3</t>
  </si>
  <si>
    <t>subpallial amygdala</t>
  </si>
  <si>
    <t>Dorsal premammillary nucleus</t>
  </si>
  <si>
    <t>7/301</t>
  </si>
  <si>
    <t>Brain stem</t>
  </si>
  <si>
    <t>Infralimbic area, layer 2</t>
  </si>
  <si>
    <t>Orbital area, lateral part, layer 1</t>
  </si>
  <si>
    <t>Orbital area, ventrolateral part</t>
  </si>
  <si>
    <t>Orbital area, ventrolateral part, layer 2/3</t>
  </si>
  <si>
    <t>Superior colliculus, motor related, intermediate white layer</t>
  </si>
  <si>
    <t>alar plate of p3 (alar prethalamus)</t>
  </si>
  <si>
    <t>central layers of TG</t>
  </si>
  <si>
    <t>intermediate stratum of TG</t>
  </si>
  <si>
    <t>layer 2 of AOV cortex</t>
  </si>
  <si>
    <t>prethalamus</t>
  </si>
  <si>
    <t>Midbrain</t>
  </si>
  <si>
    <t>AOB, outer plexiform layer</t>
  </si>
  <si>
    <t>6/301</t>
  </si>
  <si>
    <t>Anterior olfactory nucleus, layer 1</t>
  </si>
  <si>
    <t>Dorsomedial nucleus of the hypothalamus, ventral part</t>
  </si>
  <si>
    <t>Globus pallidus, internal segment</t>
  </si>
  <si>
    <t>Granular lamina of the cochlear nuclei</t>
  </si>
  <si>
    <t>Nucleus x</t>
  </si>
  <si>
    <t>Orbital area</t>
  </si>
  <si>
    <t>Orbital area, ventrolateral part, layer 1</t>
  </si>
  <si>
    <t>Pedunculopontine nucleus</t>
  </si>
  <si>
    <t>Posterior amygdalar nucleus</t>
  </si>
  <si>
    <t>dorsal part of m2A</t>
  </si>
  <si>
    <t>dorsal preisthmic part of periaqueductal gray</t>
  </si>
  <si>
    <t>lateral (parvicellular) part of MD</t>
  </si>
  <si>
    <t>lateral part of alar p3</t>
  </si>
  <si>
    <t>mantle zone of RtC</t>
  </si>
  <si>
    <t>mantle zone of m2AD</t>
  </si>
  <si>
    <t>mediodorsal nucleus</t>
  </si>
  <si>
    <t>periventricular stratum of m2AD</t>
  </si>
  <si>
    <t>reticular complex</t>
  </si>
  <si>
    <t>upper dorsal lateral hypothalamic area</t>
  </si>
  <si>
    <t>ventral reuniens nucleus</t>
  </si>
  <si>
    <t>5/301</t>
  </si>
  <si>
    <t>Anterior olfactory nucleus, dorsal part</t>
  </si>
  <si>
    <t>Cortical amygdalar area, posterior part, medial zone, layer 3</t>
  </si>
  <si>
    <t>Globus pallidus, external segment</t>
  </si>
  <si>
    <t>Mediodorsal nucleus of thalamus</t>
  </si>
  <si>
    <t>Orbital area, medial part, layer 2</t>
  </si>
  <si>
    <t>Perireunensis nucleus</t>
  </si>
  <si>
    <t>Superior colliculus, motor related, deep gray layer</t>
  </si>
  <si>
    <t>accumbens nucleus, shell domain</t>
  </si>
  <si>
    <t>anterior olfactory area, dorsal part</t>
  </si>
  <si>
    <t>intermediate stratum of AOB</t>
  </si>
  <si>
    <t>intermediate stratum of RtC</t>
  </si>
  <si>
    <t>intermediate stratum of SeStr</t>
  </si>
  <si>
    <t>layer 1 of AOD cortex</t>
  </si>
  <si>
    <t>mantle zone of AOD</t>
  </si>
  <si>
    <t>reticular nucleus</t>
  </si>
  <si>
    <t>superficial stratum of AOD</t>
  </si>
  <si>
    <t>superficial stratum of IC</t>
  </si>
  <si>
    <t>4/301</t>
  </si>
  <si>
    <t>Interbrain</t>
  </si>
  <si>
    <t>Mediodorsal nucleus of the thalamus, lateral part</t>
  </si>
  <si>
    <t>Pallidum, dorsal region</t>
  </si>
  <si>
    <t>Superior colliculus, motor related, deep white layer</t>
  </si>
  <si>
    <t>Ventral posterolateral nucleus of the thalamus, parvicellular part</t>
  </si>
  <si>
    <t>dorsolateral part of m1A</t>
  </si>
  <si>
    <t>r3 part of lateral vestibular nucleus</t>
  </si>
  <si>
    <t>superficial stratum of r3Ve</t>
  </si>
  <si>
    <t>Anterior olfactory nucleus, external part</t>
  </si>
  <si>
    <t>Parataenial nucleus</t>
  </si>
  <si>
    <t>Reticular nucleus of the thalamus</t>
  </si>
  <si>
    <t>intermediate stratum of PHyB-I</t>
  </si>
  <si>
    <t>intermediate stratum of PThE</t>
  </si>
  <si>
    <t>mantle zone of PThE</t>
  </si>
  <si>
    <t>nucleus of the stria medullaris (prethalamic)</t>
  </si>
  <si>
    <t>lateral posterior nucleus</t>
  </si>
  <si>
    <t>5/602</t>
  </si>
  <si>
    <t>Interanterodorsal nucleus of the thalamus</t>
  </si>
  <si>
    <t>anterior nuclei</t>
  </si>
  <si>
    <t>core of P-DMH</t>
  </si>
  <si>
    <t>dorsal part of alar p3</t>
  </si>
  <si>
    <t>paraterete nucleus</t>
  </si>
  <si>
    <t>peduncular part of dorsomedial hypothalamic nucleus</t>
  </si>
  <si>
    <t>prethalamic eminence</t>
  </si>
  <si>
    <t>superficial stratum of PHyB-V</t>
  </si>
  <si>
    <t>SOX2</t>
  </si>
  <si>
    <t>POU5F1</t>
  </si>
  <si>
    <t>SOX17</t>
  </si>
  <si>
    <t>LEF1</t>
  </si>
  <si>
    <t>EOMES</t>
  </si>
  <si>
    <t>ISL1</t>
  </si>
  <si>
    <t>LHX2</t>
  </si>
  <si>
    <t>PHOX2B</t>
  </si>
  <si>
    <t>SOX10</t>
  </si>
  <si>
    <t>SMAD2</t>
  </si>
  <si>
    <t>HOXA9</t>
  </si>
  <si>
    <t>LHX9</t>
  </si>
  <si>
    <t>SMAD4</t>
  </si>
  <si>
    <t>SOX13</t>
  </si>
  <si>
    <t>HNF1A</t>
  </si>
  <si>
    <t>ONECUT2</t>
  </si>
  <si>
    <t>HNF1B</t>
  </si>
  <si>
    <t>T</t>
  </si>
  <si>
    <t>37 human-specific BDRRs bound TFs</t>
  </si>
  <si>
    <t>Rank</t>
  </si>
  <si>
    <t>Human DA_ATAC</t>
  </si>
  <si>
    <t>n = 8098</t>
  </si>
  <si>
    <t>top 37 TFs</t>
  </si>
  <si>
    <t>Human vs Chimp</t>
  </si>
  <si>
    <t>FOXA1;AR;LHX2;OTX2;HNF1B;GATA3;ESR1</t>
  </si>
  <si>
    <t>p &lt; 0.05</t>
  </si>
  <si>
    <t>FOXA1;AR;LHX2;HNF1B;GATA3;GATA2;ESR1</t>
  </si>
  <si>
    <t>AR;LHX2;OTX2;HNF1B;GATA3;ESR1</t>
  </si>
  <si>
    <t>TCF7L2;AR;LEF1;OTX2;GATA3</t>
  </si>
  <si>
    <t>FOXA1;TCF7L2;LEF1;OTX2;GATA3</t>
  </si>
  <si>
    <t>CDX2;OTX2;HNF1A;PHOX2B;FOXA2</t>
  </si>
  <si>
    <t>EOMES;SOX17;PRDM1;HNF1A;GATA1</t>
  </si>
  <si>
    <t>SMAD4;LEF1;GATA3;ISL1;SOX10</t>
  </si>
  <si>
    <t>TCF7L2;LEF1;GATA3;ISL1;SOX10</t>
  </si>
  <si>
    <t>SMAD2;AR;ISL1;ESR1;LHX9</t>
  </si>
  <si>
    <t>SMAD2;TCF7L2;LEF1;OTX2;ATF4</t>
  </si>
  <si>
    <t>5/404</t>
  </si>
  <si>
    <t>5/450</t>
  </si>
  <si>
    <t>SOX2;AR;PRDM1;SOX10;ESR1</t>
  </si>
  <si>
    <t>5/482</t>
  </si>
  <si>
    <t>FOXA1;SMAD2;AR;GATA2;ESR1</t>
  </si>
  <si>
    <t>EOMES;PRDM1;HNF1A;GATA1</t>
  </si>
  <si>
    <t>SOX17;PRDM1;HNF1A;GATA1</t>
  </si>
  <si>
    <t>HOXA9;LHX2;HNF1B;ESR1</t>
  </si>
  <si>
    <t>AR;GATA2;ISL1;ESR1</t>
  </si>
  <si>
    <t>SMAD4;LEF1;GATA3;SOX10</t>
  </si>
  <si>
    <t>LEF1;GATA3;ISL1;SOX10</t>
  </si>
  <si>
    <t>HOXA9;OTX2;HNF1A;PHOX2B</t>
  </si>
  <si>
    <t>SOX2;SMAD2;TCF7L2;LEF1</t>
  </si>
  <si>
    <t>TCF7L2;LEF1;ISL1;ESR1</t>
  </si>
  <si>
    <t>SMAD2;TCF7L2;LEF1;OTX2</t>
  </si>
  <si>
    <t>FOXA1;TCF7L2;GATA3;SOX10</t>
  </si>
  <si>
    <t>EOMES;SOX17;PRDM1;GATA1</t>
  </si>
  <si>
    <t>SOX2;EOMES;TCF7L2;LEF1</t>
  </si>
  <si>
    <t>FOXA1;GATA3;HNF1A;SOX10</t>
  </si>
  <si>
    <t>SOX2;TCF7L2;LEF1;ISL1</t>
  </si>
  <si>
    <t>LHX2;HNF1B;GATA2;ESR1</t>
  </si>
  <si>
    <t>TCF7L2;OTX2;GATA3;POU5F1</t>
  </si>
  <si>
    <t>TCF7L2;LEF1;ISL1;SOX10</t>
  </si>
  <si>
    <t>AR;CDX2;GATA3;PHOX2B</t>
  </si>
  <si>
    <t>SOX2;HNF1B;GATA3;ESR1</t>
  </si>
  <si>
    <t>TCF7L2;LEF1;OTX2;GATA3</t>
  </si>
  <si>
    <t>TCF7L2;T;LEF1;OTX2</t>
  </si>
  <si>
    <t>TEAD4;TCF7L2;LEF1;HNF1A</t>
  </si>
  <si>
    <t>TEAD4;SMAD4;GATA2;ISL1</t>
  </si>
  <si>
    <t>SMAD2;TCF7L2;LEF1;FOXA2</t>
  </si>
  <si>
    <t>TCF7L2;HOXA9;LEF1;OTX2</t>
  </si>
  <si>
    <t>SOX2;ISL1;ESR1;LHX9</t>
  </si>
  <si>
    <t>TCF7L2;LEF1;ONECUT1;HOXB13</t>
  </si>
  <si>
    <t>TCF7L2;SOX17;LEF1;OTX2</t>
  </si>
  <si>
    <t>EOMES;TEAD4;HNF1A;GATA2</t>
  </si>
  <si>
    <t>FOXA1;AR;HNF1B;ESR1</t>
  </si>
  <si>
    <t>SMAD2;SOX17;HOXB13;ISL1</t>
  </si>
  <si>
    <t>OTX2;HNF1A;GATA1;PHOX2B</t>
  </si>
  <si>
    <t>SOX2;AR;OTX2;ESR1</t>
  </si>
  <si>
    <t>FOXA1;TCF7L2;SOX17;OTX2</t>
  </si>
  <si>
    <t>LEF1;ISL1;SOX10;ESR1</t>
  </si>
  <si>
    <t>SOX2;TCF7L2;LEF1;SOX13</t>
  </si>
  <si>
    <t>5/530</t>
  </si>
  <si>
    <t>TCF7L2;GATA4;GATA3;HNF1A;HOXB13</t>
  </si>
  <si>
    <t>5/595</t>
  </si>
  <si>
    <t>AR;GATA4;GATA3;POU5F1;FOXA2</t>
  </si>
  <si>
    <t>TCF7L2;LEF1;OTX2;ISL1;ESR1</t>
  </si>
  <si>
    <t>4/443</t>
  </si>
  <si>
    <t>T;ISL1;SOX10;FOXA2</t>
  </si>
  <si>
    <t>at  least 4 TFs</t>
  </si>
  <si>
    <t>at least 11 TFs</t>
  </si>
  <si>
    <t>Human-specific brain regions (97 brain regions)</t>
  </si>
  <si>
    <t>100 human brain regions</t>
  </si>
  <si>
    <t>Common with Chimp</t>
  </si>
  <si>
    <t>Chimp-specific brain regions</t>
  </si>
  <si>
    <t>45 brain regions</t>
  </si>
  <si>
    <t>Chimp-specific brain regions (37 of 45)</t>
  </si>
  <si>
    <t>Shared with 306 brain-regions of 102 TFs from 172 ltr5_Hs bound TFs</t>
  </si>
  <si>
    <t>Chimp-specific brain regions (8 brain regions not in 306 LTR5_Hs brain regions)</t>
  </si>
  <si>
    <t>Chimp-specific brain regions (48 brain regions)</t>
  </si>
  <si>
    <t>Chimp-specific brain regions (45 brain regions)</t>
  </si>
  <si>
    <t>Human-specific brain regions (100 brain regions)</t>
  </si>
  <si>
    <t>Shared with 306 up brain-regions of 102 TFs from 172 ltr5_Hs bound TFs</t>
  </si>
  <si>
    <t>Shared with 67 up brain-regions of 172 ltr5_Hs bound TFs</t>
  </si>
  <si>
    <t>human regions</t>
  </si>
  <si>
    <t>chimp regions</t>
  </si>
  <si>
    <t>ltr5_hs TF PPI network</t>
  </si>
  <si>
    <t>9 of 100</t>
  </si>
  <si>
    <t>20 of 48</t>
  </si>
  <si>
    <t>shared with chimp</t>
  </si>
  <si>
    <t>Chimp-specific brain regions (40 of 48)</t>
  </si>
  <si>
    <t>Common with humans</t>
  </si>
  <si>
    <t>top 100 significant records</t>
  </si>
  <si>
    <t>all 3 brain regions are Shared with 306 brain-regions of 102 TFs from 172 ltr5_Hs bound PPI TFs</t>
  </si>
  <si>
    <t>TFName</t>
  </si>
  <si>
    <t>Ar</t>
  </si>
  <si>
    <t>Arnt</t>
  </si>
  <si>
    <t>Arntl</t>
  </si>
  <si>
    <t>Atf3</t>
  </si>
  <si>
    <t>Erg</t>
  </si>
  <si>
    <t>Foxj2</t>
  </si>
  <si>
    <t>Foxo1</t>
  </si>
  <si>
    <t>Gata3</t>
  </si>
  <si>
    <t>Irf1</t>
  </si>
  <si>
    <t>Isl1</t>
  </si>
  <si>
    <t>Lef1</t>
  </si>
  <si>
    <t>Mafb</t>
  </si>
  <si>
    <t>Mecom</t>
  </si>
  <si>
    <t>Nfe2l2</t>
  </si>
  <si>
    <t>Nkx3-1</t>
  </si>
  <si>
    <t>Nr1H2</t>
  </si>
  <si>
    <t>Nr1H4</t>
  </si>
  <si>
    <t>Nr2f6</t>
  </si>
  <si>
    <t>Nr5A2</t>
  </si>
  <si>
    <t>Nrf1</t>
  </si>
  <si>
    <t>Rarg</t>
  </si>
  <si>
    <t>Runx1</t>
  </si>
  <si>
    <t>Rxra</t>
  </si>
  <si>
    <t>Smad4</t>
  </si>
  <si>
    <t>Sox17</t>
  </si>
  <si>
    <t>Spi1</t>
  </si>
  <si>
    <t>Stat2</t>
  </si>
  <si>
    <t>Stat4</t>
  </si>
  <si>
    <t>Stat5a</t>
  </si>
  <si>
    <t>Stat5b</t>
  </si>
  <si>
    <t>Stat6</t>
  </si>
  <si>
    <t>Tcf12</t>
  </si>
  <si>
    <t>Thap11</t>
  </si>
  <si>
    <t>Vdr</t>
  </si>
  <si>
    <t>Wt1</t>
  </si>
  <si>
    <t>Yy1</t>
  </si>
  <si>
    <t>Zfx</t>
  </si>
  <si>
    <t>36 of 37 human-specific BDRRs bound TFs</t>
  </si>
  <si>
    <t>are constituents of the panel of 716 initiators TFs</t>
  </si>
  <si>
    <t>229 of 230 chimpanzee-specific BDRRs bound TFs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</si>
</sst>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11" fontId="0" fillId="0" borderId="0" xfId="0" applyNumberFormat="1"/>
    <xf numFmtId="0" fontId="3" fillId="0" borderId="0" xfId="0" applyFont="1"/>
    <xf numFmtId="0" fontId="4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selection activeCell="F1" sqref="F1"/>
    </sheetView>
  </sheetViews>
  <sheetFormatPr defaultRowHeight="14.4" x14ac:dyDescent="0.3"/>
  <cols>
    <col min="10" max="10" width="13.88671875" customWidth="1"/>
    <col min="11" max="11" width="21.6640625" customWidth="1"/>
  </cols>
  <sheetData>
    <row r="1" spans="1:18" ht="18" x14ac:dyDescent="0.35">
      <c r="A1" t="s">
        <v>0</v>
      </c>
      <c r="B1" t="s">
        <v>1</v>
      </c>
      <c r="C1" t="s">
        <v>2</v>
      </c>
      <c r="D1" t="s">
        <v>465</v>
      </c>
      <c r="F1" s="2" t="s">
        <v>464</v>
      </c>
      <c r="J1" s="1" t="s">
        <v>468</v>
      </c>
      <c r="K1" t="s">
        <v>238</v>
      </c>
      <c r="L1" t="s">
        <v>239</v>
      </c>
      <c r="M1" t="s">
        <v>240</v>
      </c>
      <c r="N1" t="s">
        <v>241</v>
      </c>
      <c r="O1" t="s">
        <v>242</v>
      </c>
      <c r="P1" t="s">
        <v>243</v>
      </c>
      <c r="Q1" t="s">
        <v>244</v>
      </c>
      <c r="R1" s="5" t="s">
        <v>245</v>
      </c>
    </row>
    <row r="2" spans="1:18" ht="15.6" x14ac:dyDescent="0.3">
      <c r="A2" s="1" t="s">
        <v>446</v>
      </c>
      <c r="B2">
        <v>198.587960759932</v>
      </c>
      <c r="C2">
        <v>3.29914941010263</v>
      </c>
      <c r="D2">
        <v>1</v>
      </c>
      <c r="J2" t="s">
        <v>469</v>
      </c>
      <c r="K2" s="2" t="s">
        <v>270</v>
      </c>
      <c r="L2" t="s">
        <v>367</v>
      </c>
      <c r="M2" s="4">
        <v>1.14019646741771E-6</v>
      </c>
      <c r="N2" s="4">
        <v>6.3736982528649999E-4</v>
      </c>
      <c r="O2">
        <v>15.6103174603174</v>
      </c>
      <c r="P2">
        <v>213.61642286593101</v>
      </c>
      <c r="Q2" t="s">
        <v>470</v>
      </c>
      <c r="R2" s="6" t="s">
        <v>554</v>
      </c>
    </row>
    <row r="3" spans="1:18" x14ac:dyDescent="0.3">
      <c r="A3" s="1" t="s">
        <v>447</v>
      </c>
      <c r="B3">
        <v>22.590277381231701</v>
      </c>
      <c r="C3">
        <v>2.12051802509355</v>
      </c>
      <c r="D3">
        <v>2</v>
      </c>
      <c r="F3" t="s">
        <v>466</v>
      </c>
      <c r="J3" t="s">
        <v>471</v>
      </c>
      <c r="K3" s="2" t="s">
        <v>287</v>
      </c>
      <c r="L3" t="s">
        <v>367</v>
      </c>
      <c r="M3" s="4">
        <v>1.14019646741771E-6</v>
      </c>
      <c r="N3" s="4">
        <v>6.3736982528649999E-4</v>
      </c>
      <c r="O3">
        <v>15.6103174603174</v>
      </c>
      <c r="P3">
        <v>213.61642286593101</v>
      </c>
      <c r="Q3" t="s">
        <v>472</v>
      </c>
      <c r="R3" s="1" t="s">
        <v>531</v>
      </c>
    </row>
    <row r="4" spans="1:18" x14ac:dyDescent="0.3">
      <c r="A4" s="1" t="s">
        <v>200</v>
      </c>
      <c r="B4" s="2">
        <v>18.244815320524399</v>
      </c>
      <c r="C4" s="2">
        <v>1.8589091132567399</v>
      </c>
      <c r="D4">
        <v>3</v>
      </c>
      <c r="F4" t="s">
        <v>467</v>
      </c>
      <c r="K4" s="2" t="s">
        <v>344</v>
      </c>
      <c r="L4" t="s">
        <v>367</v>
      </c>
      <c r="M4" s="4">
        <v>1.14019646741771E-6</v>
      </c>
      <c r="N4" s="4">
        <v>6.3736982528649999E-4</v>
      </c>
      <c r="O4">
        <v>15.6103174603174</v>
      </c>
      <c r="P4">
        <v>213.61642286593101</v>
      </c>
      <c r="Q4" t="s">
        <v>470</v>
      </c>
    </row>
    <row r="5" spans="1:18" x14ac:dyDescent="0.3">
      <c r="A5" s="1" t="s">
        <v>145</v>
      </c>
      <c r="B5" s="2">
        <v>17.904181089079099</v>
      </c>
      <c r="C5" s="2">
        <v>2.2958574482833698</v>
      </c>
      <c r="D5">
        <v>4</v>
      </c>
      <c r="K5" s="2" t="s">
        <v>348</v>
      </c>
      <c r="L5" t="s">
        <v>381</v>
      </c>
      <c r="M5" s="4">
        <v>1.7352861421027201E-5</v>
      </c>
      <c r="N5">
        <v>7.2751871507656602E-3</v>
      </c>
      <c r="O5">
        <v>12.904100601421501</v>
      </c>
      <c r="P5">
        <v>141.451565309318</v>
      </c>
      <c r="Q5" t="s">
        <v>473</v>
      </c>
    </row>
    <row r="6" spans="1:18" x14ac:dyDescent="0.3">
      <c r="A6" s="1" t="s">
        <v>224</v>
      </c>
      <c r="B6">
        <v>16.082751454327401</v>
      </c>
      <c r="C6">
        <v>1.7202131597658299</v>
      </c>
      <c r="D6">
        <v>5</v>
      </c>
      <c r="K6" s="2" t="s">
        <v>368</v>
      </c>
      <c r="L6" t="s">
        <v>402</v>
      </c>
      <c r="M6" s="4">
        <v>2.1934495652504201E-4</v>
      </c>
      <c r="N6">
        <v>2.2990093255781E-2</v>
      </c>
      <c r="O6">
        <v>10.3816511824324</v>
      </c>
      <c r="P6">
        <v>87.464008894221706</v>
      </c>
      <c r="Q6" t="s">
        <v>474</v>
      </c>
    </row>
    <row r="7" spans="1:18" x14ac:dyDescent="0.3">
      <c r="A7" s="1" t="s">
        <v>448</v>
      </c>
      <c r="B7">
        <v>14.0551197386525</v>
      </c>
      <c r="C7">
        <v>2.3538796659479999</v>
      </c>
      <c r="D7">
        <v>6</v>
      </c>
      <c r="K7" s="2" t="s">
        <v>345</v>
      </c>
      <c r="L7" t="s">
        <v>402</v>
      </c>
      <c r="M7" s="4">
        <v>2.1934495652504201E-4</v>
      </c>
      <c r="N7">
        <v>2.2990093255781E-2</v>
      </c>
      <c r="O7">
        <v>10.3816511824324</v>
      </c>
      <c r="P7">
        <v>87.464008894221706</v>
      </c>
      <c r="Q7" t="s">
        <v>475</v>
      </c>
    </row>
    <row r="8" spans="1:18" x14ac:dyDescent="0.3">
      <c r="A8" s="1" t="s">
        <v>190</v>
      </c>
      <c r="B8">
        <v>13.423914491639099</v>
      </c>
      <c r="C8">
        <v>1.70310691159128</v>
      </c>
      <c r="D8">
        <v>7</v>
      </c>
      <c r="K8" s="2" t="s">
        <v>386</v>
      </c>
      <c r="L8" t="s">
        <v>402</v>
      </c>
      <c r="M8" s="4">
        <v>2.1934495652504201E-4</v>
      </c>
      <c r="N8">
        <v>2.2990093255781E-2</v>
      </c>
      <c r="O8">
        <v>10.3816511824324</v>
      </c>
      <c r="P8">
        <v>87.464008894221706</v>
      </c>
      <c r="Q8" t="s">
        <v>476</v>
      </c>
    </row>
    <row r="9" spans="1:18" x14ac:dyDescent="0.3">
      <c r="A9" s="1" t="s">
        <v>449</v>
      </c>
      <c r="B9" s="2">
        <v>10.2853851996295</v>
      </c>
      <c r="C9" s="2">
        <v>5.0400675467646101</v>
      </c>
      <c r="D9">
        <v>8</v>
      </c>
      <c r="K9" s="2" t="s">
        <v>370</v>
      </c>
      <c r="L9" t="s">
        <v>402</v>
      </c>
      <c r="M9" s="4">
        <v>2.1934495652504201E-4</v>
      </c>
      <c r="N9">
        <v>2.2990093255781E-2</v>
      </c>
      <c r="O9">
        <v>10.3816511824324</v>
      </c>
      <c r="P9">
        <v>87.464008894221706</v>
      </c>
      <c r="Q9" t="s">
        <v>477</v>
      </c>
    </row>
    <row r="10" spans="1:18" x14ac:dyDescent="0.3">
      <c r="A10" s="1" t="s">
        <v>450</v>
      </c>
      <c r="B10">
        <v>9.74069800734814</v>
      </c>
      <c r="C10">
        <v>1.7394370212982799</v>
      </c>
      <c r="D10">
        <v>9</v>
      </c>
      <c r="K10" s="2" t="s">
        <v>371</v>
      </c>
      <c r="L10" t="s">
        <v>402</v>
      </c>
      <c r="M10" s="4">
        <v>2.1934495652504201E-4</v>
      </c>
      <c r="N10">
        <v>2.2990093255781E-2</v>
      </c>
      <c r="O10">
        <v>10.3816511824324</v>
      </c>
      <c r="P10">
        <v>87.464008894221706</v>
      </c>
      <c r="Q10" t="s">
        <v>477</v>
      </c>
    </row>
    <row r="11" spans="1:18" x14ac:dyDescent="0.3">
      <c r="A11" s="1" t="s">
        <v>451</v>
      </c>
      <c r="B11">
        <v>9.3364640353853794</v>
      </c>
      <c r="C11">
        <v>1.60098778059103</v>
      </c>
      <c r="D11">
        <v>10</v>
      </c>
      <c r="K11" s="2" t="s">
        <v>388</v>
      </c>
      <c r="L11" t="s">
        <v>402</v>
      </c>
      <c r="M11" s="4">
        <v>2.1934495652504201E-4</v>
      </c>
      <c r="N11">
        <v>2.2990093255781E-2</v>
      </c>
      <c r="O11">
        <v>10.3816511824324</v>
      </c>
      <c r="P11">
        <v>87.464008894221706</v>
      </c>
      <c r="Q11" t="s">
        <v>477</v>
      </c>
    </row>
    <row r="12" spans="1:18" x14ac:dyDescent="0.3">
      <c r="A12" s="1" t="s">
        <v>452</v>
      </c>
      <c r="B12">
        <v>9.1302236576968703</v>
      </c>
      <c r="C12">
        <v>1.7027364913990699</v>
      </c>
      <c r="D12">
        <v>11</v>
      </c>
      <c r="K12" s="2" t="s">
        <v>372</v>
      </c>
      <c r="L12" t="s">
        <v>402</v>
      </c>
      <c r="M12" s="4">
        <v>2.1934495652504201E-4</v>
      </c>
      <c r="N12">
        <v>2.2990093255781E-2</v>
      </c>
      <c r="O12">
        <v>10.3816511824324</v>
      </c>
      <c r="P12">
        <v>87.464008894221706</v>
      </c>
      <c r="Q12" t="s">
        <v>477</v>
      </c>
    </row>
    <row r="13" spans="1:18" x14ac:dyDescent="0.3">
      <c r="A13" s="1" t="s">
        <v>204</v>
      </c>
      <c r="B13">
        <v>7.4772339063979096</v>
      </c>
      <c r="C13">
        <v>1.6610695810630101</v>
      </c>
      <c r="D13">
        <v>12</v>
      </c>
      <c r="K13" s="2" t="s">
        <v>423</v>
      </c>
      <c r="L13" t="s">
        <v>402</v>
      </c>
      <c r="M13" s="4">
        <v>2.1934495652504201E-4</v>
      </c>
      <c r="N13">
        <v>2.2990093255781E-2</v>
      </c>
      <c r="O13">
        <v>10.3816511824324</v>
      </c>
      <c r="P13">
        <v>87.464008894221706</v>
      </c>
      <c r="Q13" t="s">
        <v>478</v>
      </c>
    </row>
    <row r="14" spans="1:18" x14ac:dyDescent="0.3">
      <c r="A14" s="1" t="s">
        <v>90</v>
      </c>
      <c r="B14">
        <v>7.22666293560279</v>
      </c>
      <c r="C14">
        <v>1.3169771170409099</v>
      </c>
      <c r="D14">
        <v>13</v>
      </c>
      <c r="K14" s="2" t="s">
        <v>360</v>
      </c>
      <c r="L14" t="s">
        <v>402</v>
      </c>
      <c r="M14" s="4">
        <v>2.1934495652504201E-4</v>
      </c>
      <c r="N14">
        <v>2.2990093255781E-2</v>
      </c>
      <c r="O14">
        <v>10.3816511824324</v>
      </c>
      <c r="P14">
        <v>87.464008894221706</v>
      </c>
      <c r="Q14" t="s">
        <v>479</v>
      </c>
    </row>
    <row r="15" spans="1:18" x14ac:dyDescent="0.3">
      <c r="A15" s="1" t="s">
        <v>453</v>
      </c>
      <c r="B15">
        <v>6.7411832711551796</v>
      </c>
      <c r="C15">
        <v>1.56686655900879</v>
      </c>
      <c r="D15">
        <v>14</v>
      </c>
      <c r="K15" s="2" t="s">
        <v>432</v>
      </c>
      <c r="L15" t="s">
        <v>402</v>
      </c>
      <c r="M15" s="4">
        <v>2.1934495652504201E-4</v>
      </c>
      <c r="N15">
        <v>2.2990093255781E-2</v>
      </c>
      <c r="O15">
        <v>10.3816511824324</v>
      </c>
      <c r="P15">
        <v>87.464008894221706</v>
      </c>
      <c r="Q15" t="s">
        <v>480</v>
      </c>
    </row>
    <row r="16" spans="1:18" x14ac:dyDescent="0.3">
      <c r="A16" s="1" t="s">
        <v>454</v>
      </c>
      <c r="B16">
        <v>6.70453835055861</v>
      </c>
      <c r="C16">
        <v>2.3735270549268002</v>
      </c>
      <c r="D16">
        <v>15</v>
      </c>
      <c r="K16" s="2" t="s">
        <v>393</v>
      </c>
      <c r="L16" t="s">
        <v>402</v>
      </c>
      <c r="M16" s="4">
        <v>2.1934495652504201E-4</v>
      </c>
      <c r="N16">
        <v>2.2990093255781E-2</v>
      </c>
      <c r="O16">
        <v>10.3816511824324</v>
      </c>
      <c r="P16">
        <v>87.464008894221706</v>
      </c>
      <c r="Q16" t="s">
        <v>481</v>
      </c>
    </row>
    <row r="17" spans="1:17" x14ac:dyDescent="0.3">
      <c r="A17" s="1" t="s">
        <v>96</v>
      </c>
      <c r="B17">
        <v>6.1599404747335704</v>
      </c>
      <c r="C17">
        <v>1.6698478586771901</v>
      </c>
      <c r="D17">
        <v>16</v>
      </c>
      <c r="K17" s="2" t="s">
        <v>397</v>
      </c>
      <c r="L17" t="s">
        <v>402</v>
      </c>
      <c r="M17" s="4">
        <v>2.1934495652504201E-4</v>
      </c>
      <c r="N17">
        <v>2.2990093255781E-2</v>
      </c>
      <c r="O17">
        <v>10.3816511824324</v>
      </c>
      <c r="P17">
        <v>87.464008894221706</v>
      </c>
      <c r="Q17" t="s">
        <v>481</v>
      </c>
    </row>
    <row r="18" spans="1:17" x14ac:dyDescent="0.3">
      <c r="A18" s="2" t="s">
        <v>455</v>
      </c>
      <c r="B18">
        <v>5.16224842164715</v>
      </c>
      <c r="C18">
        <v>2.4405991286308901</v>
      </c>
      <c r="D18">
        <v>17</v>
      </c>
      <c r="K18" s="2" t="s">
        <v>379</v>
      </c>
      <c r="L18" t="s">
        <v>482</v>
      </c>
      <c r="M18" s="4">
        <v>8.3980681034682102E-4</v>
      </c>
      <c r="N18">
        <v>3.9234755162520799E-2</v>
      </c>
      <c r="O18">
        <v>7.6613408521303201</v>
      </c>
      <c r="P18">
        <v>54.260210659702402</v>
      </c>
      <c r="Q18" t="s">
        <v>475</v>
      </c>
    </row>
    <row r="19" spans="1:17" x14ac:dyDescent="0.3">
      <c r="A19" s="2" t="s">
        <v>201</v>
      </c>
      <c r="B19">
        <v>4.9256772300394003</v>
      </c>
      <c r="C19">
        <v>1.6765947905545799</v>
      </c>
      <c r="D19">
        <v>18</v>
      </c>
      <c r="K19" s="2" t="s">
        <v>352</v>
      </c>
      <c r="L19" t="s">
        <v>483</v>
      </c>
      <c r="M19">
        <v>1.35758592282148E-3</v>
      </c>
      <c r="N19">
        <v>3.9234755162520799E-2</v>
      </c>
      <c r="O19">
        <v>6.8532303370786503</v>
      </c>
      <c r="P19">
        <v>45.245350248760197</v>
      </c>
      <c r="Q19" t="s">
        <v>484</v>
      </c>
    </row>
    <row r="20" spans="1:17" x14ac:dyDescent="0.3">
      <c r="A20" s="2" t="s">
        <v>456</v>
      </c>
      <c r="B20">
        <v>4.7469905028814097</v>
      </c>
      <c r="C20">
        <v>1.8045172147085999</v>
      </c>
      <c r="D20">
        <v>19</v>
      </c>
      <c r="K20" s="2" t="s">
        <v>366</v>
      </c>
      <c r="L20" t="s">
        <v>485</v>
      </c>
      <c r="M20">
        <v>1.83666723002998E-3</v>
      </c>
      <c r="N20">
        <v>3.9234755162520799E-2</v>
      </c>
      <c r="O20">
        <v>6.3829926624737903</v>
      </c>
      <c r="P20">
        <v>40.211594011817297</v>
      </c>
      <c r="Q20" t="s">
        <v>486</v>
      </c>
    </row>
    <row r="21" spans="1:17" x14ac:dyDescent="0.3">
      <c r="A21" s="2" t="s">
        <v>457</v>
      </c>
      <c r="B21">
        <v>4.3319120139626799</v>
      </c>
      <c r="C21">
        <v>1.39033341377643</v>
      </c>
      <c r="D21">
        <v>20</v>
      </c>
      <c r="K21" t="s">
        <v>380</v>
      </c>
      <c r="L21" t="s">
        <v>420</v>
      </c>
      <c r="M21">
        <v>2.24599671771138E-3</v>
      </c>
      <c r="N21">
        <v>3.9234755162520799E-2</v>
      </c>
      <c r="O21">
        <v>8.02611978369554</v>
      </c>
      <c r="P21">
        <v>48.948141339015301</v>
      </c>
      <c r="Q21" t="s">
        <v>487</v>
      </c>
    </row>
    <row r="22" spans="1:17" x14ac:dyDescent="0.3">
      <c r="A22" s="2" t="s">
        <v>164</v>
      </c>
      <c r="B22">
        <v>3.96729688233424</v>
      </c>
      <c r="C22">
        <v>1.90800200599587</v>
      </c>
      <c r="D22">
        <v>21</v>
      </c>
      <c r="K22" t="s">
        <v>403</v>
      </c>
      <c r="L22" t="s">
        <v>420</v>
      </c>
      <c r="M22">
        <v>2.24599671771138E-3</v>
      </c>
      <c r="N22">
        <v>3.9234755162520799E-2</v>
      </c>
      <c r="O22">
        <v>8.02611978369554</v>
      </c>
      <c r="P22">
        <v>48.948141339015301</v>
      </c>
      <c r="Q22" t="s">
        <v>488</v>
      </c>
    </row>
    <row r="23" spans="1:17" x14ac:dyDescent="0.3">
      <c r="A23" s="2" t="s">
        <v>198</v>
      </c>
      <c r="B23">
        <v>3.3724767201659702</v>
      </c>
      <c r="C23">
        <v>1.35841278718781</v>
      </c>
      <c r="D23">
        <v>22</v>
      </c>
      <c r="K23" t="s">
        <v>429</v>
      </c>
      <c r="L23" t="s">
        <v>420</v>
      </c>
      <c r="M23">
        <v>2.24599671771138E-3</v>
      </c>
      <c r="N23">
        <v>3.9234755162520799E-2</v>
      </c>
      <c r="O23">
        <v>8.02611978369554</v>
      </c>
      <c r="P23">
        <v>48.948141339015301</v>
      </c>
      <c r="Q23" t="s">
        <v>487</v>
      </c>
    </row>
    <row r="24" spans="1:17" x14ac:dyDescent="0.3">
      <c r="A24" t="s">
        <v>160</v>
      </c>
      <c r="B24">
        <v>2.95550223741101</v>
      </c>
      <c r="C24">
        <v>2.9865795078201001</v>
      </c>
      <c r="D24">
        <v>23</v>
      </c>
      <c r="K24" t="s">
        <v>382</v>
      </c>
      <c r="L24" t="s">
        <v>420</v>
      </c>
      <c r="M24">
        <v>2.24599671771138E-3</v>
      </c>
      <c r="N24">
        <v>3.9234755162520799E-2</v>
      </c>
      <c r="O24">
        <v>8.02611978369554</v>
      </c>
      <c r="P24">
        <v>48.948141339015301</v>
      </c>
      <c r="Q24" t="s">
        <v>488</v>
      </c>
    </row>
    <row r="25" spans="1:17" x14ac:dyDescent="0.3">
      <c r="A25" t="s">
        <v>53</v>
      </c>
      <c r="B25">
        <v>2.93926827925634</v>
      </c>
      <c r="C25">
        <v>7.9019044518211601</v>
      </c>
      <c r="D25">
        <v>24</v>
      </c>
      <c r="K25" t="s">
        <v>353</v>
      </c>
      <c r="L25" t="s">
        <v>420</v>
      </c>
      <c r="M25">
        <v>2.24599671771138E-3</v>
      </c>
      <c r="N25">
        <v>3.9234755162520799E-2</v>
      </c>
      <c r="O25">
        <v>8.02611978369554</v>
      </c>
      <c r="P25">
        <v>48.948141339015301</v>
      </c>
      <c r="Q25" t="s">
        <v>489</v>
      </c>
    </row>
    <row r="26" spans="1:17" x14ac:dyDescent="0.3">
      <c r="A26" t="s">
        <v>458</v>
      </c>
      <c r="B26">
        <v>2.9030769013422799</v>
      </c>
      <c r="C26">
        <v>1.9288096205532299</v>
      </c>
      <c r="D26">
        <v>25</v>
      </c>
      <c r="K26" t="s">
        <v>404</v>
      </c>
      <c r="L26" t="s">
        <v>420</v>
      </c>
      <c r="M26">
        <v>2.24599671771138E-3</v>
      </c>
      <c r="N26">
        <v>3.9234755162520799E-2</v>
      </c>
      <c r="O26">
        <v>8.02611978369554</v>
      </c>
      <c r="P26">
        <v>48.948141339015301</v>
      </c>
      <c r="Q26" t="s">
        <v>489</v>
      </c>
    </row>
    <row r="27" spans="1:17" x14ac:dyDescent="0.3">
      <c r="A27" t="s">
        <v>184</v>
      </c>
      <c r="B27">
        <v>2.4284778236361402</v>
      </c>
      <c r="C27">
        <v>1.5861658829716501</v>
      </c>
      <c r="D27">
        <v>26</v>
      </c>
      <c r="K27" t="s">
        <v>383</v>
      </c>
      <c r="L27" t="s">
        <v>420</v>
      </c>
      <c r="M27">
        <v>2.24599671771138E-3</v>
      </c>
      <c r="N27">
        <v>3.9234755162520799E-2</v>
      </c>
      <c r="O27">
        <v>8.02611978369554</v>
      </c>
      <c r="P27">
        <v>48.948141339015301</v>
      </c>
      <c r="Q27" t="s">
        <v>490</v>
      </c>
    </row>
    <row r="28" spans="1:17" x14ac:dyDescent="0.3">
      <c r="A28" t="s">
        <v>220</v>
      </c>
      <c r="B28">
        <v>2.4120841271511901</v>
      </c>
      <c r="C28">
        <v>1.3868168266131999</v>
      </c>
      <c r="D28">
        <v>27</v>
      </c>
      <c r="K28" t="s">
        <v>405</v>
      </c>
      <c r="L28" t="s">
        <v>420</v>
      </c>
      <c r="M28">
        <v>2.24599671771138E-3</v>
      </c>
      <c r="N28">
        <v>3.9234755162520799E-2</v>
      </c>
      <c r="O28">
        <v>8.02611978369554</v>
      </c>
      <c r="P28">
        <v>48.948141339015301</v>
      </c>
      <c r="Q28" t="s">
        <v>491</v>
      </c>
    </row>
    <row r="29" spans="1:17" x14ac:dyDescent="0.3">
      <c r="A29" t="s">
        <v>459</v>
      </c>
      <c r="B29">
        <v>2.2619812323081798</v>
      </c>
      <c r="C29">
        <v>1.2012226618736801</v>
      </c>
      <c r="D29">
        <v>28</v>
      </c>
      <c r="K29" t="s">
        <v>384</v>
      </c>
      <c r="L29" t="s">
        <v>420</v>
      </c>
      <c r="M29">
        <v>2.24599671771138E-3</v>
      </c>
      <c r="N29">
        <v>3.9234755162520799E-2</v>
      </c>
      <c r="O29">
        <v>8.02611978369554</v>
      </c>
      <c r="P29">
        <v>48.948141339015301</v>
      </c>
      <c r="Q29" t="s">
        <v>492</v>
      </c>
    </row>
    <row r="30" spans="1:17" x14ac:dyDescent="0.3">
      <c r="A30" t="s">
        <v>460</v>
      </c>
      <c r="B30">
        <v>2.0374779449973301</v>
      </c>
      <c r="C30">
        <v>1.3703215906572801</v>
      </c>
      <c r="D30">
        <v>29</v>
      </c>
      <c r="K30" t="s">
        <v>385</v>
      </c>
      <c r="L30" t="s">
        <v>420</v>
      </c>
      <c r="M30">
        <v>2.24599671771138E-3</v>
      </c>
      <c r="N30">
        <v>3.9234755162520799E-2</v>
      </c>
      <c r="O30">
        <v>8.02611978369554</v>
      </c>
      <c r="P30">
        <v>48.948141339015301</v>
      </c>
      <c r="Q30" t="s">
        <v>493</v>
      </c>
    </row>
    <row r="31" spans="1:17" x14ac:dyDescent="0.3">
      <c r="A31" t="s">
        <v>207</v>
      </c>
      <c r="B31">
        <v>1.98765659033897</v>
      </c>
      <c r="C31">
        <v>1.90429918211432</v>
      </c>
      <c r="D31">
        <v>30</v>
      </c>
      <c r="K31" t="s">
        <v>369</v>
      </c>
      <c r="L31" t="s">
        <v>420</v>
      </c>
      <c r="M31">
        <v>2.24599671771138E-3</v>
      </c>
      <c r="N31">
        <v>3.9234755162520799E-2</v>
      </c>
      <c r="O31">
        <v>8.02611978369554</v>
      </c>
      <c r="P31">
        <v>48.948141339015301</v>
      </c>
      <c r="Q31" t="s">
        <v>488</v>
      </c>
    </row>
    <row r="32" spans="1:17" x14ac:dyDescent="0.3">
      <c r="A32" t="s">
        <v>214</v>
      </c>
      <c r="B32">
        <v>1.92157345787596</v>
      </c>
      <c r="C32">
        <v>1.5333232632249001</v>
      </c>
      <c r="D32">
        <v>31</v>
      </c>
      <c r="K32" t="s">
        <v>438</v>
      </c>
      <c r="L32" t="s">
        <v>420</v>
      </c>
      <c r="M32">
        <v>2.24599671771138E-3</v>
      </c>
      <c r="N32">
        <v>3.9234755162520799E-2</v>
      </c>
      <c r="O32">
        <v>8.02611978369554</v>
      </c>
      <c r="P32">
        <v>48.948141339015301</v>
      </c>
      <c r="Q32" t="s">
        <v>494</v>
      </c>
    </row>
    <row r="33" spans="1:17" x14ac:dyDescent="0.3">
      <c r="A33" t="s">
        <v>174</v>
      </c>
      <c r="B33">
        <v>1.8594591051416001</v>
      </c>
      <c r="C33">
        <v>1.2776444676535399</v>
      </c>
      <c r="D33">
        <v>32</v>
      </c>
      <c r="K33" t="s">
        <v>421</v>
      </c>
      <c r="L33" t="s">
        <v>420</v>
      </c>
      <c r="M33">
        <v>2.24599671771138E-3</v>
      </c>
      <c r="N33">
        <v>3.9234755162520799E-2</v>
      </c>
      <c r="O33">
        <v>8.02611978369554</v>
      </c>
      <c r="P33">
        <v>48.948141339015301</v>
      </c>
      <c r="Q33" t="s">
        <v>495</v>
      </c>
    </row>
    <row r="34" spans="1:17" x14ac:dyDescent="0.3">
      <c r="A34" t="s">
        <v>26</v>
      </c>
      <c r="B34">
        <v>1.6197734129368</v>
      </c>
      <c r="C34">
        <v>1.8561178358947099</v>
      </c>
      <c r="D34">
        <v>33</v>
      </c>
      <c r="K34" t="s">
        <v>406</v>
      </c>
      <c r="L34" t="s">
        <v>420</v>
      </c>
      <c r="M34">
        <v>2.24599671771138E-3</v>
      </c>
      <c r="N34">
        <v>3.9234755162520799E-2</v>
      </c>
      <c r="O34">
        <v>8.02611978369554</v>
      </c>
      <c r="P34">
        <v>48.948141339015301</v>
      </c>
      <c r="Q34" t="s">
        <v>496</v>
      </c>
    </row>
    <row r="35" spans="1:17" x14ac:dyDescent="0.3">
      <c r="A35" t="s">
        <v>461</v>
      </c>
      <c r="B35">
        <v>1.5907396696081999</v>
      </c>
      <c r="C35">
        <v>1.15410528193768</v>
      </c>
      <c r="D35">
        <v>34</v>
      </c>
      <c r="K35" t="s">
        <v>422</v>
      </c>
      <c r="L35" t="s">
        <v>420</v>
      </c>
      <c r="M35">
        <v>2.24599671771138E-3</v>
      </c>
      <c r="N35">
        <v>3.9234755162520799E-2</v>
      </c>
      <c r="O35">
        <v>8.02611978369554</v>
      </c>
      <c r="P35">
        <v>48.948141339015301</v>
      </c>
      <c r="Q35" t="s">
        <v>496</v>
      </c>
    </row>
    <row r="36" spans="1:17" x14ac:dyDescent="0.3">
      <c r="A36" t="s">
        <v>462</v>
      </c>
      <c r="B36">
        <v>1.50424608300689</v>
      </c>
      <c r="C36">
        <v>1.85957035765996</v>
      </c>
      <c r="D36">
        <v>35</v>
      </c>
      <c r="K36" t="s">
        <v>349</v>
      </c>
      <c r="L36" t="s">
        <v>420</v>
      </c>
      <c r="M36">
        <v>2.24599671771138E-3</v>
      </c>
      <c r="N36">
        <v>3.9234755162520799E-2</v>
      </c>
      <c r="O36">
        <v>8.02611978369554</v>
      </c>
      <c r="P36">
        <v>48.948141339015301</v>
      </c>
      <c r="Q36" t="s">
        <v>497</v>
      </c>
    </row>
    <row r="37" spans="1:17" x14ac:dyDescent="0.3">
      <c r="A37" t="s">
        <v>463</v>
      </c>
      <c r="B37">
        <v>1.3393949124890101</v>
      </c>
      <c r="C37">
        <v>1.16542400016142</v>
      </c>
      <c r="D37">
        <v>36</v>
      </c>
      <c r="K37" t="s">
        <v>387</v>
      </c>
      <c r="L37" t="s">
        <v>420</v>
      </c>
      <c r="M37">
        <v>2.24599671771138E-3</v>
      </c>
      <c r="N37">
        <v>3.9234755162520799E-2</v>
      </c>
      <c r="O37">
        <v>8.02611978369554</v>
      </c>
      <c r="P37">
        <v>48.948141339015301</v>
      </c>
      <c r="Q37" t="s">
        <v>498</v>
      </c>
    </row>
    <row r="38" spans="1:17" x14ac:dyDescent="0.3">
      <c r="A38" t="s">
        <v>101</v>
      </c>
      <c r="B38">
        <v>1.3073400295542601</v>
      </c>
      <c r="C38">
        <v>1.3073359895593999</v>
      </c>
      <c r="D38">
        <v>37</v>
      </c>
      <c r="K38" t="s">
        <v>354</v>
      </c>
      <c r="L38" t="s">
        <v>420</v>
      </c>
      <c r="M38">
        <v>2.24599671771138E-3</v>
      </c>
      <c r="N38">
        <v>3.9234755162520799E-2</v>
      </c>
      <c r="O38">
        <v>8.02611978369554</v>
      </c>
      <c r="P38">
        <v>48.948141339015301</v>
      </c>
      <c r="Q38" t="s">
        <v>498</v>
      </c>
    </row>
    <row r="39" spans="1:17" x14ac:dyDescent="0.3">
      <c r="K39" t="s">
        <v>355</v>
      </c>
      <c r="L39" t="s">
        <v>420</v>
      </c>
      <c r="M39">
        <v>2.24599671771138E-3</v>
      </c>
      <c r="N39">
        <v>3.9234755162520799E-2</v>
      </c>
      <c r="O39">
        <v>8.02611978369554</v>
      </c>
      <c r="P39">
        <v>48.948141339015301</v>
      </c>
      <c r="Q39" t="s">
        <v>498</v>
      </c>
    </row>
    <row r="40" spans="1:17" x14ac:dyDescent="0.3">
      <c r="K40" t="s">
        <v>407</v>
      </c>
      <c r="L40" t="s">
        <v>420</v>
      </c>
      <c r="M40">
        <v>2.24599671771138E-3</v>
      </c>
      <c r="N40">
        <v>3.9234755162520799E-2</v>
      </c>
      <c r="O40">
        <v>8.02611978369554</v>
      </c>
      <c r="P40">
        <v>48.948141339015301</v>
      </c>
      <c r="Q40" t="s">
        <v>488</v>
      </c>
    </row>
    <row r="41" spans="1:17" x14ac:dyDescent="0.3">
      <c r="K41" t="s">
        <v>430</v>
      </c>
      <c r="L41" t="s">
        <v>420</v>
      </c>
      <c r="M41">
        <v>2.24599671771138E-3</v>
      </c>
      <c r="N41">
        <v>3.9234755162520799E-2</v>
      </c>
      <c r="O41">
        <v>8.02611978369554</v>
      </c>
      <c r="P41">
        <v>48.948141339015301</v>
      </c>
      <c r="Q41" t="s">
        <v>499</v>
      </c>
    </row>
    <row r="42" spans="1:17" x14ac:dyDescent="0.3">
      <c r="K42" t="s">
        <v>389</v>
      </c>
      <c r="L42" t="s">
        <v>420</v>
      </c>
      <c r="M42">
        <v>2.24599671771138E-3</v>
      </c>
      <c r="N42">
        <v>3.9234755162520799E-2</v>
      </c>
      <c r="O42">
        <v>8.02611978369554</v>
      </c>
      <c r="P42">
        <v>48.948141339015301</v>
      </c>
      <c r="Q42" t="s">
        <v>500</v>
      </c>
    </row>
    <row r="43" spans="1:17" x14ac:dyDescent="0.3">
      <c r="K43" t="s">
        <v>408</v>
      </c>
      <c r="L43" t="s">
        <v>420</v>
      </c>
      <c r="M43">
        <v>2.24599671771138E-3</v>
      </c>
      <c r="N43">
        <v>3.9234755162520799E-2</v>
      </c>
      <c r="O43">
        <v>8.02611978369554</v>
      </c>
      <c r="P43">
        <v>48.948141339015301</v>
      </c>
      <c r="Q43" t="s">
        <v>501</v>
      </c>
    </row>
    <row r="44" spans="1:17" x14ac:dyDescent="0.3">
      <c r="K44" t="s">
        <v>390</v>
      </c>
      <c r="L44" t="s">
        <v>420</v>
      </c>
      <c r="M44">
        <v>2.24599671771138E-3</v>
      </c>
      <c r="N44">
        <v>3.9234755162520799E-2</v>
      </c>
      <c r="O44">
        <v>8.02611978369554</v>
      </c>
      <c r="P44">
        <v>48.948141339015301</v>
      </c>
      <c r="Q44" t="s">
        <v>502</v>
      </c>
    </row>
    <row r="45" spans="1:17" x14ac:dyDescent="0.3">
      <c r="K45" t="s">
        <v>356</v>
      </c>
      <c r="L45" t="s">
        <v>420</v>
      </c>
      <c r="M45">
        <v>2.24599671771138E-3</v>
      </c>
      <c r="N45">
        <v>3.9234755162520799E-2</v>
      </c>
      <c r="O45">
        <v>8.02611978369554</v>
      </c>
      <c r="P45">
        <v>48.948141339015301</v>
      </c>
      <c r="Q45" t="s">
        <v>503</v>
      </c>
    </row>
    <row r="46" spans="1:17" x14ac:dyDescent="0.3">
      <c r="K46" t="s">
        <v>431</v>
      </c>
      <c r="L46" t="s">
        <v>420</v>
      </c>
      <c r="M46">
        <v>2.24599671771138E-3</v>
      </c>
      <c r="N46">
        <v>3.9234755162520799E-2</v>
      </c>
      <c r="O46">
        <v>8.02611978369554</v>
      </c>
      <c r="P46">
        <v>48.948141339015301</v>
      </c>
      <c r="Q46" t="s">
        <v>504</v>
      </c>
    </row>
    <row r="47" spans="1:17" x14ac:dyDescent="0.3">
      <c r="K47" t="s">
        <v>357</v>
      </c>
      <c r="L47" t="s">
        <v>420</v>
      </c>
      <c r="M47">
        <v>2.24599671771138E-3</v>
      </c>
      <c r="N47">
        <v>3.9234755162520799E-2</v>
      </c>
      <c r="O47">
        <v>8.02611978369554</v>
      </c>
      <c r="P47">
        <v>48.948141339015301</v>
      </c>
      <c r="Q47" t="s">
        <v>505</v>
      </c>
    </row>
    <row r="48" spans="1:17" x14ac:dyDescent="0.3">
      <c r="K48" t="s">
        <v>346</v>
      </c>
      <c r="L48" t="s">
        <v>420</v>
      </c>
      <c r="M48">
        <v>2.24599671771138E-3</v>
      </c>
      <c r="N48">
        <v>3.9234755162520799E-2</v>
      </c>
      <c r="O48">
        <v>8.02611978369554</v>
      </c>
      <c r="P48">
        <v>48.948141339015301</v>
      </c>
      <c r="Q48" t="s">
        <v>506</v>
      </c>
    </row>
    <row r="49" spans="11:17" x14ac:dyDescent="0.3">
      <c r="K49" t="s">
        <v>358</v>
      </c>
      <c r="L49" t="s">
        <v>420</v>
      </c>
      <c r="M49">
        <v>2.24599671771138E-3</v>
      </c>
      <c r="N49">
        <v>3.9234755162520799E-2</v>
      </c>
      <c r="O49">
        <v>8.02611978369554</v>
      </c>
      <c r="P49">
        <v>48.948141339015301</v>
      </c>
      <c r="Q49" t="s">
        <v>507</v>
      </c>
    </row>
    <row r="50" spans="11:17" x14ac:dyDescent="0.3">
      <c r="K50" t="s">
        <v>409</v>
      </c>
      <c r="L50" t="s">
        <v>420</v>
      </c>
      <c r="M50">
        <v>2.24599671771138E-3</v>
      </c>
      <c r="N50">
        <v>3.9234755162520799E-2</v>
      </c>
      <c r="O50">
        <v>8.02611978369554</v>
      </c>
      <c r="P50">
        <v>48.948141339015301</v>
      </c>
      <c r="Q50" t="s">
        <v>507</v>
      </c>
    </row>
    <row r="51" spans="11:17" x14ac:dyDescent="0.3">
      <c r="K51" t="s">
        <v>424</v>
      </c>
      <c r="L51" t="s">
        <v>420</v>
      </c>
      <c r="M51">
        <v>2.24599671771138E-3</v>
      </c>
      <c r="N51">
        <v>3.9234755162520799E-2</v>
      </c>
      <c r="O51">
        <v>8.02611978369554</v>
      </c>
      <c r="P51">
        <v>48.948141339015301</v>
      </c>
      <c r="Q51" t="s">
        <v>508</v>
      </c>
    </row>
    <row r="52" spans="11:17" x14ac:dyDescent="0.3">
      <c r="K52" t="s">
        <v>359</v>
      </c>
      <c r="L52" t="s">
        <v>420</v>
      </c>
      <c r="M52">
        <v>2.24599671771138E-3</v>
      </c>
      <c r="N52">
        <v>3.9234755162520799E-2</v>
      </c>
      <c r="O52">
        <v>8.02611978369554</v>
      </c>
      <c r="P52">
        <v>48.948141339015301</v>
      </c>
      <c r="Q52" t="s">
        <v>507</v>
      </c>
    </row>
    <row r="53" spans="11:17" x14ac:dyDescent="0.3">
      <c r="K53" t="s">
        <v>373</v>
      </c>
      <c r="L53" t="s">
        <v>420</v>
      </c>
      <c r="M53">
        <v>2.24599671771138E-3</v>
      </c>
      <c r="N53">
        <v>3.9234755162520799E-2</v>
      </c>
      <c r="O53">
        <v>8.02611978369554</v>
      </c>
      <c r="P53">
        <v>48.948141339015301</v>
      </c>
      <c r="Q53" t="s">
        <v>507</v>
      </c>
    </row>
    <row r="54" spans="11:17" x14ac:dyDescent="0.3">
      <c r="K54" t="s">
        <v>425</v>
      </c>
      <c r="L54" t="s">
        <v>420</v>
      </c>
      <c r="M54">
        <v>2.24599671771138E-3</v>
      </c>
      <c r="N54">
        <v>3.9234755162520799E-2</v>
      </c>
      <c r="O54">
        <v>8.02611978369554</v>
      </c>
      <c r="P54">
        <v>48.948141339015301</v>
      </c>
      <c r="Q54" t="s">
        <v>509</v>
      </c>
    </row>
    <row r="55" spans="11:17" x14ac:dyDescent="0.3">
      <c r="K55" t="s">
        <v>410</v>
      </c>
      <c r="L55" t="s">
        <v>420</v>
      </c>
      <c r="M55">
        <v>2.24599671771138E-3</v>
      </c>
      <c r="N55">
        <v>3.9234755162520799E-2</v>
      </c>
      <c r="O55">
        <v>8.02611978369554</v>
      </c>
      <c r="P55">
        <v>48.948141339015301</v>
      </c>
      <c r="Q55" t="s">
        <v>510</v>
      </c>
    </row>
    <row r="56" spans="11:17" x14ac:dyDescent="0.3">
      <c r="K56" t="s">
        <v>374</v>
      </c>
      <c r="L56" t="s">
        <v>420</v>
      </c>
      <c r="M56">
        <v>2.24599671771138E-3</v>
      </c>
      <c r="N56">
        <v>3.9234755162520799E-2</v>
      </c>
      <c r="O56">
        <v>8.02611978369554</v>
      </c>
      <c r="P56">
        <v>48.948141339015301</v>
      </c>
      <c r="Q56" t="s">
        <v>504</v>
      </c>
    </row>
    <row r="57" spans="11:17" x14ac:dyDescent="0.3">
      <c r="K57" t="s">
        <v>439</v>
      </c>
      <c r="L57" t="s">
        <v>420</v>
      </c>
      <c r="M57">
        <v>2.24599671771138E-3</v>
      </c>
      <c r="N57">
        <v>3.9234755162520799E-2</v>
      </c>
      <c r="O57">
        <v>8.02611978369554</v>
      </c>
      <c r="P57">
        <v>48.948141339015301</v>
      </c>
      <c r="Q57" t="s">
        <v>511</v>
      </c>
    </row>
    <row r="58" spans="11:17" x14ac:dyDescent="0.3">
      <c r="K58" t="s">
        <v>411</v>
      </c>
      <c r="L58" t="s">
        <v>420</v>
      </c>
      <c r="M58">
        <v>2.24599671771138E-3</v>
      </c>
      <c r="N58">
        <v>3.9234755162520799E-2</v>
      </c>
      <c r="O58">
        <v>8.02611978369554</v>
      </c>
      <c r="P58">
        <v>48.948141339015301</v>
      </c>
      <c r="Q58" t="s">
        <v>488</v>
      </c>
    </row>
    <row r="59" spans="11:17" x14ac:dyDescent="0.3">
      <c r="K59" t="s">
        <v>375</v>
      </c>
      <c r="L59" t="s">
        <v>420</v>
      </c>
      <c r="M59">
        <v>2.24599671771138E-3</v>
      </c>
      <c r="N59">
        <v>3.9234755162520799E-2</v>
      </c>
      <c r="O59">
        <v>8.02611978369554</v>
      </c>
      <c r="P59">
        <v>48.948141339015301</v>
      </c>
      <c r="Q59" t="s">
        <v>512</v>
      </c>
    </row>
    <row r="60" spans="11:17" x14ac:dyDescent="0.3">
      <c r="K60" t="s">
        <v>440</v>
      </c>
      <c r="L60" t="s">
        <v>420</v>
      </c>
      <c r="M60">
        <v>2.24599671771138E-3</v>
      </c>
      <c r="N60">
        <v>3.9234755162520799E-2</v>
      </c>
      <c r="O60">
        <v>8.02611978369554</v>
      </c>
      <c r="P60">
        <v>48.948141339015301</v>
      </c>
      <c r="Q60" t="s">
        <v>513</v>
      </c>
    </row>
    <row r="61" spans="11:17" x14ac:dyDescent="0.3">
      <c r="K61" t="s">
        <v>441</v>
      </c>
      <c r="L61" t="s">
        <v>420</v>
      </c>
      <c r="M61">
        <v>2.24599671771138E-3</v>
      </c>
      <c r="N61">
        <v>3.9234755162520799E-2</v>
      </c>
      <c r="O61">
        <v>8.02611978369554</v>
      </c>
      <c r="P61">
        <v>48.948141339015301</v>
      </c>
      <c r="Q61" t="s">
        <v>499</v>
      </c>
    </row>
    <row r="62" spans="11:17" x14ac:dyDescent="0.3">
      <c r="K62" t="s">
        <v>391</v>
      </c>
      <c r="L62" t="s">
        <v>420</v>
      </c>
      <c r="M62">
        <v>2.24599671771138E-3</v>
      </c>
      <c r="N62">
        <v>3.9234755162520799E-2</v>
      </c>
      <c r="O62">
        <v>8.02611978369554</v>
      </c>
      <c r="P62">
        <v>48.948141339015301</v>
      </c>
      <c r="Q62" t="s">
        <v>514</v>
      </c>
    </row>
    <row r="63" spans="11:17" x14ac:dyDescent="0.3">
      <c r="K63" t="s">
        <v>392</v>
      </c>
      <c r="L63" t="s">
        <v>420</v>
      </c>
      <c r="M63">
        <v>2.24599671771138E-3</v>
      </c>
      <c r="N63">
        <v>3.9234755162520799E-2</v>
      </c>
      <c r="O63">
        <v>8.02611978369554</v>
      </c>
      <c r="P63">
        <v>48.948141339015301</v>
      </c>
      <c r="Q63" t="s">
        <v>514</v>
      </c>
    </row>
    <row r="64" spans="11:17" x14ac:dyDescent="0.3">
      <c r="K64" t="s">
        <v>426</v>
      </c>
      <c r="L64" t="s">
        <v>420</v>
      </c>
      <c r="M64">
        <v>2.24599671771138E-3</v>
      </c>
      <c r="N64">
        <v>3.9234755162520799E-2</v>
      </c>
      <c r="O64">
        <v>8.02611978369554</v>
      </c>
      <c r="P64">
        <v>48.948141339015301</v>
      </c>
      <c r="Q64" t="s">
        <v>515</v>
      </c>
    </row>
    <row r="65" spans="11:17" x14ac:dyDescent="0.3">
      <c r="K65" t="s">
        <v>412</v>
      </c>
      <c r="L65" t="s">
        <v>420</v>
      </c>
      <c r="M65">
        <v>2.24599671771138E-3</v>
      </c>
      <c r="N65">
        <v>3.9234755162520799E-2</v>
      </c>
      <c r="O65">
        <v>8.02611978369554</v>
      </c>
      <c r="P65">
        <v>48.948141339015301</v>
      </c>
      <c r="Q65" t="s">
        <v>487</v>
      </c>
    </row>
    <row r="66" spans="11:17" x14ac:dyDescent="0.3">
      <c r="K66" t="s">
        <v>433</v>
      </c>
      <c r="L66" t="s">
        <v>420</v>
      </c>
      <c r="M66">
        <v>2.24599671771138E-3</v>
      </c>
      <c r="N66">
        <v>3.9234755162520799E-2</v>
      </c>
      <c r="O66">
        <v>8.02611978369554</v>
      </c>
      <c r="P66">
        <v>48.948141339015301</v>
      </c>
      <c r="Q66" t="s">
        <v>499</v>
      </c>
    </row>
    <row r="67" spans="11:17" x14ac:dyDescent="0.3">
      <c r="K67" t="s">
        <v>413</v>
      </c>
      <c r="L67" t="s">
        <v>420</v>
      </c>
      <c r="M67">
        <v>2.24599671771138E-3</v>
      </c>
      <c r="N67">
        <v>3.9234755162520799E-2</v>
      </c>
      <c r="O67">
        <v>8.02611978369554</v>
      </c>
      <c r="P67">
        <v>48.948141339015301</v>
      </c>
      <c r="Q67" t="s">
        <v>504</v>
      </c>
    </row>
    <row r="68" spans="11:17" x14ac:dyDescent="0.3">
      <c r="K68" t="s">
        <v>414</v>
      </c>
      <c r="L68" t="s">
        <v>420</v>
      </c>
      <c r="M68">
        <v>2.24599671771138E-3</v>
      </c>
      <c r="N68">
        <v>3.9234755162520799E-2</v>
      </c>
      <c r="O68">
        <v>8.02611978369554</v>
      </c>
      <c r="P68">
        <v>48.948141339015301</v>
      </c>
      <c r="Q68" t="s">
        <v>510</v>
      </c>
    </row>
    <row r="69" spans="11:17" x14ac:dyDescent="0.3">
      <c r="K69" t="s">
        <v>376</v>
      </c>
      <c r="L69" t="s">
        <v>420</v>
      </c>
      <c r="M69">
        <v>2.24599671771138E-3</v>
      </c>
      <c r="N69">
        <v>3.9234755162520799E-2</v>
      </c>
      <c r="O69">
        <v>8.02611978369554</v>
      </c>
      <c r="P69">
        <v>48.948141339015301</v>
      </c>
      <c r="Q69" t="s">
        <v>512</v>
      </c>
    </row>
    <row r="70" spans="11:17" x14ac:dyDescent="0.3">
      <c r="K70" t="s">
        <v>361</v>
      </c>
      <c r="L70" t="s">
        <v>420</v>
      </c>
      <c r="M70">
        <v>2.24599671771138E-3</v>
      </c>
      <c r="N70">
        <v>3.9234755162520799E-2</v>
      </c>
      <c r="O70">
        <v>8.02611978369554</v>
      </c>
      <c r="P70">
        <v>48.948141339015301</v>
      </c>
      <c r="Q70" t="s">
        <v>487</v>
      </c>
    </row>
    <row r="71" spans="11:17" x14ac:dyDescent="0.3">
      <c r="K71" t="s">
        <v>394</v>
      </c>
      <c r="L71" t="s">
        <v>420</v>
      </c>
      <c r="M71">
        <v>2.24599671771138E-3</v>
      </c>
      <c r="N71">
        <v>3.9234755162520799E-2</v>
      </c>
      <c r="O71">
        <v>8.02611978369554</v>
      </c>
      <c r="P71">
        <v>48.948141339015301</v>
      </c>
      <c r="Q71" t="s">
        <v>504</v>
      </c>
    </row>
    <row r="72" spans="11:17" x14ac:dyDescent="0.3">
      <c r="K72" t="s">
        <v>415</v>
      </c>
      <c r="L72" t="s">
        <v>420</v>
      </c>
      <c r="M72">
        <v>2.24599671771138E-3</v>
      </c>
      <c r="N72">
        <v>3.9234755162520799E-2</v>
      </c>
      <c r="O72">
        <v>8.02611978369554</v>
      </c>
      <c r="P72">
        <v>48.948141339015301</v>
      </c>
      <c r="Q72" t="s">
        <v>488</v>
      </c>
    </row>
    <row r="73" spans="11:17" x14ac:dyDescent="0.3">
      <c r="K73" t="s">
        <v>377</v>
      </c>
      <c r="L73" t="s">
        <v>420</v>
      </c>
      <c r="M73">
        <v>2.24599671771138E-3</v>
      </c>
      <c r="N73">
        <v>3.9234755162520799E-2</v>
      </c>
      <c r="O73">
        <v>8.02611978369554</v>
      </c>
      <c r="P73">
        <v>48.948141339015301</v>
      </c>
      <c r="Q73" t="s">
        <v>516</v>
      </c>
    </row>
    <row r="74" spans="11:17" x14ac:dyDescent="0.3">
      <c r="K74" t="s">
        <v>362</v>
      </c>
      <c r="L74" t="s">
        <v>420</v>
      </c>
      <c r="M74">
        <v>2.24599671771138E-3</v>
      </c>
      <c r="N74">
        <v>3.9234755162520799E-2</v>
      </c>
      <c r="O74">
        <v>8.02611978369554</v>
      </c>
      <c r="P74">
        <v>48.948141339015301</v>
      </c>
      <c r="Q74" t="s">
        <v>514</v>
      </c>
    </row>
    <row r="75" spans="11:17" x14ac:dyDescent="0.3">
      <c r="K75" t="s">
        <v>416</v>
      </c>
      <c r="L75" t="s">
        <v>420</v>
      </c>
      <c r="M75">
        <v>2.24599671771138E-3</v>
      </c>
      <c r="N75">
        <v>3.9234755162520799E-2</v>
      </c>
      <c r="O75">
        <v>8.02611978369554</v>
      </c>
      <c r="P75">
        <v>48.948141339015301</v>
      </c>
      <c r="Q75" t="s">
        <v>488</v>
      </c>
    </row>
    <row r="76" spans="11:17" x14ac:dyDescent="0.3">
      <c r="K76" t="s">
        <v>434</v>
      </c>
      <c r="L76" t="s">
        <v>420</v>
      </c>
      <c r="M76">
        <v>2.24599671771138E-3</v>
      </c>
      <c r="N76">
        <v>3.9234755162520799E-2</v>
      </c>
      <c r="O76">
        <v>8.02611978369554</v>
      </c>
      <c r="P76">
        <v>48.948141339015301</v>
      </c>
      <c r="Q76" t="s">
        <v>499</v>
      </c>
    </row>
    <row r="77" spans="11:17" x14ac:dyDescent="0.3">
      <c r="K77" t="s">
        <v>395</v>
      </c>
      <c r="L77" t="s">
        <v>420</v>
      </c>
      <c r="M77">
        <v>2.24599671771138E-3</v>
      </c>
      <c r="N77">
        <v>3.9234755162520799E-2</v>
      </c>
      <c r="O77">
        <v>8.02611978369554</v>
      </c>
      <c r="P77">
        <v>48.948141339015301</v>
      </c>
      <c r="Q77" t="s">
        <v>504</v>
      </c>
    </row>
    <row r="78" spans="11:17" x14ac:dyDescent="0.3">
      <c r="K78" t="s">
        <v>396</v>
      </c>
      <c r="L78" t="s">
        <v>420</v>
      </c>
      <c r="M78">
        <v>2.24599671771138E-3</v>
      </c>
      <c r="N78">
        <v>3.9234755162520799E-2</v>
      </c>
      <c r="O78">
        <v>8.02611978369554</v>
      </c>
      <c r="P78">
        <v>48.948141339015301</v>
      </c>
      <c r="Q78" t="s">
        <v>514</v>
      </c>
    </row>
    <row r="79" spans="11:17" x14ac:dyDescent="0.3">
      <c r="K79" t="s">
        <v>338</v>
      </c>
      <c r="L79" t="s">
        <v>420</v>
      </c>
      <c r="M79">
        <v>2.24599671771138E-3</v>
      </c>
      <c r="N79">
        <v>3.9234755162520799E-2</v>
      </c>
      <c r="O79">
        <v>8.02611978369554</v>
      </c>
      <c r="P79">
        <v>48.948141339015301</v>
      </c>
      <c r="Q79" t="s">
        <v>517</v>
      </c>
    </row>
    <row r="80" spans="11:17" x14ac:dyDescent="0.3">
      <c r="K80" t="s">
        <v>435</v>
      </c>
      <c r="L80" t="s">
        <v>420</v>
      </c>
      <c r="M80">
        <v>2.24599671771138E-3</v>
      </c>
      <c r="N80">
        <v>3.9234755162520799E-2</v>
      </c>
      <c r="O80">
        <v>8.02611978369554</v>
      </c>
      <c r="P80">
        <v>48.948141339015301</v>
      </c>
      <c r="Q80" t="s">
        <v>499</v>
      </c>
    </row>
    <row r="81" spans="11:17" x14ac:dyDescent="0.3">
      <c r="K81" t="s">
        <v>442</v>
      </c>
      <c r="L81" t="s">
        <v>420</v>
      </c>
      <c r="M81">
        <v>2.24599671771138E-3</v>
      </c>
      <c r="N81">
        <v>3.9234755162520799E-2</v>
      </c>
      <c r="O81">
        <v>8.02611978369554</v>
      </c>
      <c r="P81">
        <v>48.948141339015301</v>
      </c>
      <c r="Q81" t="s">
        <v>518</v>
      </c>
    </row>
    <row r="82" spans="11:17" x14ac:dyDescent="0.3">
      <c r="K82" t="s">
        <v>443</v>
      </c>
      <c r="L82" t="s">
        <v>420</v>
      </c>
      <c r="M82">
        <v>2.24599671771138E-3</v>
      </c>
      <c r="N82">
        <v>3.9234755162520799E-2</v>
      </c>
      <c r="O82">
        <v>8.02611978369554</v>
      </c>
      <c r="P82">
        <v>48.948141339015301</v>
      </c>
      <c r="Q82" t="s">
        <v>513</v>
      </c>
    </row>
    <row r="83" spans="11:17" x14ac:dyDescent="0.3">
      <c r="K83" t="s">
        <v>363</v>
      </c>
      <c r="L83" t="s">
        <v>420</v>
      </c>
      <c r="M83">
        <v>2.24599671771138E-3</v>
      </c>
      <c r="N83">
        <v>3.9234755162520799E-2</v>
      </c>
      <c r="O83">
        <v>8.02611978369554</v>
      </c>
      <c r="P83">
        <v>48.948141339015301</v>
      </c>
      <c r="Q83" t="s">
        <v>514</v>
      </c>
    </row>
    <row r="84" spans="11:17" x14ac:dyDescent="0.3">
      <c r="K84" t="s">
        <v>398</v>
      </c>
      <c r="L84" t="s">
        <v>420</v>
      </c>
      <c r="M84">
        <v>2.24599671771138E-3</v>
      </c>
      <c r="N84">
        <v>3.9234755162520799E-2</v>
      </c>
      <c r="O84">
        <v>8.02611978369554</v>
      </c>
      <c r="P84">
        <v>48.948141339015301</v>
      </c>
      <c r="Q84" t="s">
        <v>514</v>
      </c>
    </row>
    <row r="85" spans="11:17" x14ac:dyDescent="0.3">
      <c r="K85" t="s">
        <v>444</v>
      </c>
      <c r="L85" t="s">
        <v>420</v>
      </c>
      <c r="M85">
        <v>2.24599671771138E-3</v>
      </c>
      <c r="N85">
        <v>3.9234755162520799E-2</v>
      </c>
      <c r="O85">
        <v>8.02611978369554</v>
      </c>
      <c r="P85">
        <v>48.948141339015301</v>
      </c>
      <c r="Q85" t="s">
        <v>499</v>
      </c>
    </row>
    <row r="86" spans="11:17" x14ac:dyDescent="0.3">
      <c r="K86" t="s">
        <v>378</v>
      </c>
      <c r="L86" t="s">
        <v>420</v>
      </c>
      <c r="M86">
        <v>2.24599671771138E-3</v>
      </c>
      <c r="N86">
        <v>3.9234755162520799E-2</v>
      </c>
      <c r="O86">
        <v>8.02611978369554</v>
      </c>
      <c r="P86">
        <v>48.948141339015301</v>
      </c>
      <c r="Q86" t="s">
        <v>504</v>
      </c>
    </row>
    <row r="87" spans="11:17" x14ac:dyDescent="0.3">
      <c r="K87" t="s">
        <v>364</v>
      </c>
      <c r="L87" t="s">
        <v>420</v>
      </c>
      <c r="M87">
        <v>2.24599671771138E-3</v>
      </c>
      <c r="N87">
        <v>3.9234755162520799E-2</v>
      </c>
      <c r="O87">
        <v>8.02611978369554</v>
      </c>
      <c r="P87">
        <v>48.948141339015301</v>
      </c>
      <c r="Q87" t="s">
        <v>504</v>
      </c>
    </row>
    <row r="88" spans="11:17" x14ac:dyDescent="0.3">
      <c r="K88" t="s">
        <v>427</v>
      </c>
      <c r="L88" t="s">
        <v>420</v>
      </c>
      <c r="M88">
        <v>2.24599671771138E-3</v>
      </c>
      <c r="N88">
        <v>3.9234755162520799E-2</v>
      </c>
      <c r="O88">
        <v>8.02611978369554</v>
      </c>
      <c r="P88">
        <v>48.948141339015301</v>
      </c>
      <c r="Q88" t="s">
        <v>519</v>
      </c>
    </row>
    <row r="89" spans="11:17" x14ac:dyDescent="0.3">
      <c r="K89" t="s">
        <v>399</v>
      </c>
      <c r="L89" t="s">
        <v>420</v>
      </c>
      <c r="M89">
        <v>2.24599671771138E-3</v>
      </c>
      <c r="N89">
        <v>3.9234755162520799E-2</v>
      </c>
      <c r="O89">
        <v>8.02611978369554</v>
      </c>
      <c r="P89">
        <v>48.948141339015301</v>
      </c>
      <c r="Q89" t="s">
        <v>504</v>
      </c>
    </row>
    <row r="90" spans="11:17" x14ac:dyDescent="0.3">
      <c r="K90" t="s">
        <v>417</v>
      </c>
      <c r="L90" t="s">
        <v>420</v>
      </c>
      <c r="M90">
        <v>2.24599671771138E-3</v>
      </c>
      <c r="N90">
        <v>3.9234755162520799E-2</v>
      </c>
      <c r="O90">
        <v>8.02611978369554</v>
      </c>
      <c r="P90">
        <v>48.948141339015301</v>
      </c>
      <c r="Q90" t="s">
        <v>504</v>
      </c>
    </row>
    <row r="91" spans="11:17" x14ac:dyDescent="0.3">
      <c r="K91" t="s">
        <v>365</v>
      </c>
      <c r="L91" t="s">
        <v>420</v>
      </c>
      <c r="M91">
        <v>2.24599671771138E-3</v>
      </c>
      <c r="N91">
        <v>3.9234755162520799E-2</v>
      </c>
      <c r="O91">
        <v>8.02611978369554</v>
      </c>
      <c r="P91">
        <v>48.948141339015301</v>
      </c>
      <c r="Q91" t="s">
        <v>520</v>
      </c>
    </row>
    <row r="92" spans="11:17" x14ac:dyDescent="0.3">
      <c r="K92" t="s">
        <v>418</v>
      </c>
      <c r="L92" t="s">
        <v>420</v>
      </c>
      <c r="M92">
        <v>2.24599671771138E-3</v>
      </c>
      <c r="N92">
        <v>3.9234755162520799E-2</v>
      </c>
      <c r="O92">
        <v>8.02611978369554</v>
      </c>
      <c r="P92">
        <v>48.948141339015301</v>
      </c>
      <c r="Q92" t="s">
        <v>488</v>
      </c>
    </row>
    <row r="93" spans="11:17" x14ac:dyDescent="0.3">
      <c r="K93" t="s">
        <v>419</v>
      </c>
      <c r="L93" t="s">
        <v>420</v>
      </c>
      <c r="M93">
        <v>2.24599671771138E-3</v>
      </c>
      <c r="N93">
        <v>3.9234755162520799E-2</v>
      </c>
      <c r="O93">
        <v>8.02611978369554</v>
      </c>
      <c r="P93">
        <v>48.948141339015301</v>
      </c>
      <c r="Q93" t="s">
        <v>521</v>
      </c>
    </row>
    <row r="94" spans="11:17" x14ac:dyDescent="0.3">
      <c r="K94" t="s">
        <v>445</v>
      </c>
      <c r="L94" t="s">
        <v>420</v>
      </c>
      <c r="M94">
        <v>2.24599671771138E-3</v>
      </c>
      <c r="N94">
        <v>3.9234755162520799E-2</v>
      </c>
      <c r="O94">
        <v>8.02611978369554</v>
      </c>
      <c r="P94">
        <v>48.948141339015301</v>
      </c>
      <c r="Q94" t="s">
        <v>518</v>
      </c>
    </row>
    <row r="95" spans="11:17" x14ac:dyDescent="0.3">
      <c r="K95" t="s">
        <v>428</v>
      </c>
      <c r="L95" t="s">
        <v>420</v>
      </c>
      <c r="M95">
        <v>2.24599671771138E-3</v>
      </c>
      <c r="N95">
        <v>3.9234755162520799E-2</v>
      </c>
      <c r="O95">
        <v>8.02611978369554</v>
      </c>
      <c r="P95">
        <v>48.948141339015301</v>
      </c>
      <c r="Q95" t="s">
        <v>519</v>
      </c>
    </row>
    <row r="96" spans="11:17" x14ac:dyDescent="0.3">
      <c r="K96" t="s">
        <v>400</v>
      </c>
      <c r="L96" t="s">
        <v>420</v>
      </c>
      <c r="M96">
        <v>2.24599671771138E-3</v>
      </c>
      <c r="N96">
        <v>3.9234755162520799E-2</v>
      </c>
      <c r="O96">
        <v>8.02611978369554</v>
      </c>
      <c r="P96">
        <v>48.948141339015301</v>
      </c>
      <c r="Q96" t="s">
        <v>522</v>
      </c>
    </row>
    <row r="97" spans="11:17" x14ac:dyDescent="0.3">
      <c r="K97" t="s">
        <v>401</v>
      </c>
      <c r="L97" t="s">
        <v>420</v>
      </c>
      <c r="M97">
        <v>2.24599671771138E-3</v>
      </c>
      <c r="N97">
        <v>3.9234755162520799E-2</v>
      </c>
      <c r="O97">
        <v>8.02611978369554</v>
      </c>
      <c r="P97">
        <v>48.948141339015301</v>
      </c>
      <c r="Q97" t="s">
        <v>523</v>
      </c>
    </row>
    <row r="98" spans="11:17" x14ac:dyDescent="0.3">
      <c r="K98" t="s">
        <v>350</v>
      </c>
      <c r="L98" t="s">
        <v>524</v>
      </c>
      <c r="M98">
        <v>2.7743912237601898E-3</v>
      </c>
      <c r="N98" s="2">
        <v>4.7965506002534498E-2</v>
      </c>
      <c r="O98">
        <v>5.7851190476190402</v>
      </c>
      <c r="P98">
        <v>34.058869833997299</v>
      </c>
      <c r="Q98" t="s">
        <v>525</v>
      </c>
    </row>
    <row r="99" spans="11:17" x14ac:dyDescent="0.3">
      <c r="K99" t="s">
        <v>351</v>
      </c>
      <c r="L99" t="s">
        <v>526</v>
      </c>
      <c r="M99">
        <v>4.5456791230083001E-3</v>
      </c>
      <c r="N99">
        <v>7.7786774380458307E-2</v>
      </c>
      <c r="O99">
        <v>5.1305614406779601</v>
      </c>
      <c r="P99">
        <v>27.6720840349894</v>
      </c>
      <c r="Q99" t="s">
        <v>527</v>
      </c>
    </row>
    <row r="100" spans="11:17" x14ac:dyDescent="0.3">
      <c r="K100" t="s">
        <v>436</v>
      </c>
      <c r="L100" t="s">
        <v>437</v>
      </c>
      <c r="M100">
        <v>4.7755699000003602E-3</v>
      </c>
      <c r="N100">
        <v>8.0625633779288497E-2</v>
      </c>
      <c r="O100">
        <v>5.0685720268006698</v>
      </c>
      <c r="P100">
        <v>27.087675309934198</v>
      </c>
      <c r="Q100" t="s">
        <v>528</v>
      </c>
    </row>
    <row r="101" spans="11:17" x14ac:dyDescent="0.3">
      <c r="K101" t="s">
        <v>347</v>
      </c>
      <c r="L101" t="s">
        <v>529</v>
      </c>
      <c r="M101" s="2">
        <v>8.8028211915264706E-3</v>
      </c>
      <c r="N101">
        <v>8.0625633779288497E-2</v>
      </c>
      <c r="O101">
        <v>5.39076413336094</v>
      </c>
      <c r="P101">
        <v>25.512777873012901</v>
      </c>
      <c r="Q101" t="s">
        <v>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C1" sqref="C1"/>
    </sheetView>
  </sheetViews>
  <sheetFormatPr defaultRowHeight="14.4" x14ac:dyDescent="0.3"/>
  <sheetData>
    <row r="1" spans="1:7" x14ac:dyDescent="0.3">
      <c r="A1" s="2" t="s">
        <v>556</v>
      </c>
      <c r="C1" s="2" t="s">
        <v>594</v>
      </c>
      <c r="G1" s="1"/>
    </row>
    <row r="2" spans="1:7" x14ac:dyDescent="0.3">
      <c r="A2" t="s">
        <v>557</v>
      </c>
      <c r="C2" s="2" t="s">
        <v>595</v>
      </c>
    </row>
    <row r="3" spans="1:7" x14ac:dyDescent="0.3">
      <c r="A3" t="s">
        <v>198</v>
      </c>
      <c r="C3" s="7">
        <f>36/37*100</f>
        <v>97.297297297297305</v>
      </c>
    </row>
    <row r="4" spans="1:7" x14ac:dyDescent="0.3">
      <c r="A4" t="s">
        <v>190</v>
      </c>
    </row>
    <row r="5" spans="1:7" x14ac:dyDescent="0.3">
      <c r="A5" t="s">
        <v>450</v>
      </c>
    </row>
    <row r="6" spans="1:7" x14ac:dyDescent="0.3">
      <c r="A6" t="s">
        <v>26</v>
      </c>
    </row>
    <row r="7" spans="1:7" x14ac:dyDescent="0.3">
      <c r="A7" t="s">
        <v>96</v>
      </c>
    </row>
    <row r="8" spans="1:7" x14ac:dyDescent="0.3">
      <c r="A8" t="s">
        <v>90</v>
      </c>
    </row>
    <row r="9" spans="1:7" x14ac:dyDescent="0.3">
      <c r="A9" t="s">
        <v>184</v>
      </c>
    </row>
    <row r="10" spans="1:7" x14ac:dyDescent="0.3">
      <c r="A10" t="s">
        <v>174</v>
      </c>
    </row>
    <row r="11" spans="1:7" x14ac:dyDescent="0.3">
      <c r="A11" t="s">
        <v>564</v>
      </c>
    </row>
    <row r="12" spans="1:7" x14ac:dyDescent="0.3">
      <c r="A12" t="s">
        <v>204</v>
      </c>
    </row>
    <row r="13" spans="1:7" x14ac:dyDescent="0.3">
      <c r="A13" t="s">
        <v>224</v>
      </c>
    </row>
    <row r="14" spans="1:7" x14ac:dyDescent="0.3">
      <c r="A14" t="s">
        <v>460</v>
      </c>
    </row>
    <row r="15" spans="1:7" x14ac:dyDescent="0.3">
      <c r="A15" t="s">
        <v>462</v>
      </c>
    </row>
    <row r="16" spans="1:7" x14ac:dyDescent="0.3">
      <c r="A16" t="s">
        <v>456</v>
      </c>
    </row>
    <row r="17" spans="1:1" x14ac:dyDescent="0.3">
      <c r="A17" t="s">
        <v>214</v>
      </c>
    </row>
    <row r="18" spans="1:1" x14ac:dyDescent="0.3">
      <c r="A18" t="s">
        <v>566</v>
      </c>
    </row>
    <row r="19" spans="1:1" x14ac:dyDescent="0.3">
      <c r="A19" t="s">
        <v>567</v>
      </c>
    </row>
    <row r="20" spans="1:1" x14ac:dyDescent="0.3">
      <c r="A20" t="s">
        <v>452</v>
      </c>
    </row>
    <row r="21" spans="1:1" x14ac:dyDescent="0.3">
      <c r="A21" t="s">
        <v>457</v>
      </c>
    </row>
    <row r="22" spans="1:1" x14ac:dyDescent="0.3">
      <c r="A22" t="s">
        <v>101</v>
      </c>
    </row>
    <row r="23" spans="1:1" x14ac:dyDescent="0.3">
      <c r="A23" t="s">
        <v>201</v>
      </c>
    </row>
    <row r="24" spans="1:1" x14ac:dyDescent="0.3">
      <c r="A24" t="s">
        <v>461</v>
      </c>
    </row>
    <row r="25" spans="1:1" x14ac:dyDescent="0.3">
      <c r="A25" t="s">
        <v>200</v>
      </c>
    </row>
    <row r="26" spans="1:1" x14ac:dyDescent="0.3">
      <c r="A26" t="s">
        <v>220</v>
      </c>
    </row>
    <row r="27" spans="1:1" x14ac:dyDescent="0.3">
      <c r="A27" t="s">
        <v>453</v>
      </c>
    </row>
    <row r="28" spans="1:1" x14ac:dyDescent="0.3">
      <c r="A28" t="s">
        <v>447</v>
      </c>
    </row>
    <row r="29" spans="1:1" x14ac:dyDescent="0.3">
      <c r="A29" t="s">
        <v>207</v>
      </c>
    </row>
    <row r="30" spans="1:1" x14ac:dyDescent="0.3">
      <c r="A30" t="s">
        <v>455</v>
      </c>
    </row>
    <row r="31" spans="1:1" x14ac:dyDescent="0.3">
      <c r="A31" t="s">
        <v>580</v>
      </c>
    </row>
    <row r="32" spans="1:1" x14ac:dyDescent="0.3">
      <c r="A32" t="s">
        <v>454</v>
      </c>
    </row>
    <row r="33" spans="1:1" x14ac:dyDescent="0.3">
      <c r="A33" t="s">
        <v>459</v>
      </c>
    </row>
    <row r="34" spans="1:1" x14ac:dyDescent="0.3">
      <c r="A34" t="s">
        <v>581</v>
      </c>
    </row>
    <row r="35" spans="1:1" x14ac:dyDescent="0.3">
      <c r="A35" t="s">
        <v>446</v>
      </c>
    </row>
    <row r="36" spans="1:1" x14ac:dyDescent="0.3">
      <c r="A36" t="s">
        <v>145</v>
      </c>
    </row>
    <row r="37" spans="1:1" x14ac:dyDescent="0.3">
      <c r="A37" t="s">
        <v>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"/>
  <sheetViews>
    <sheetView workbookViewId="0">
      <selection activeCell="F2" sqref="F2"/>
    </sheetView>
  </sheetViews>
  <sheetFormatPr defaultRowHeight="14.4" x14ac:dyDescent="0.3"/>
  <cols>
    <col min="10" max="10" width="17.21875" customWidth="1"/>
    <col min="11" max="11" width="32.554687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465</v>
      </c>
      <c r="F1" t="s">
        <v>234</v>
      </c>
      <c r="J1" s="2" t="s">
        <v>237</v>
      </c>
      <c r="K1" t="s">
        <v>238</v>
      </c>
      <c r="L1" t="s">
        <v>239</v>
      </c>
      <c r="M1" t="s">
        <v>240</v>
      </c>
      <c r="N1" t="s">
        <v>241</v>
      </c>
      <c r="O1" t="s">
        <v>242</v>
      </c>
      <c r="P1" t="s">
        <v>243</v>
      </c>
      <c r="Q1" t="s">
        <v>244</v>
      </c>
      <c r="R1" s="2" t="s">
        <v>245</v>
      </c>
    </row>
    <row r="2" spans="1:18" x14ac:dyDescent="0.3">
      <c r="A2" s="1" t="s">
        <v>3</v>
      </c>
      <c r="B2">
        <v>50.8196521373035</v>
      </c>
      <c r="C2">
        <v>2.2337033409843499</v>
      </c>
      <c r="D2">
        <v>1</v>
      </c>
      <c r="J2" s="2" t="s">
        <v>246</v>
      </c>
      <c r="K2" t="s">
        <v>247</v>
      </c>
      <c r="L2" t="s">
        <v>248</v>
      </c>
      <c r="M2" s="4">
        <v>4.43571612003245E-7</v>
      </c>
      <c r="N2" s="4">
        <v>9.6698611416707496E-4</v>
      </c>
      <c r="O2">
        <v>5.1116576487948802</v>
      </c>
      <c r="P2">
        <v>74.775406374628005</v>
      </c>
      <c r="Q2" t="s">
        <v>249</v>
      </c>
      <c r="R2" s="2" t="s">
        <v>250</v>
      </c>
    </row>
    <row r="3" spans="1:18" x14ac:dyDescent="0.3">
      <c r="A3" s="1" t="s">
        <v>4</v>
      </c>
      <c r="B3">
        <v>48.998909649353003</v>
      </c>
      <c r="C3">
        <v>2.1034643281083101</v>
      </c>
      <c r="D3">
        <v>2</v>
      </c>
      <c r="F3" t="s">
        <v>235</v>
      </c>
      <c r="J3" t="s">
        <v>471</v>
      </c>
      <c r="K3" t="s">
        <v>251</v>
      </c>
      <c r="L3" t="s">
        <v>252</v>
      </c>
      <c r="M3" s="4">
        <v>2.2841159780742302E-6</v>
      </c>
      <c r="N3">
        <v>2.4896864161009099E-3</v>
      </c>
      <c r="O3">
        <v>4.7529679622702803</v>
      </c>
      <c r="P3">
        <v>61.738827011967601</v>
      </c>
      <c r="Q3" t="s">
        <v>253</v>
      </c>
      <c r="R3" s="2" t="s">
        <v>532</v>
      </c>
    </row>
    <row r="4" spans="1:18" x14ac:dyDescent="0.3">
      <c r="A4" s="1" t="s">
        <v>5</v>
      </c>
      <c r="B4">
        <v>48.936003919947403</v>
      </c>
      <c r="C4">
        <v>2.10664118387156</v>
      </c>
      <c r="D4">
        <v>3</v>
      </c>
      <c r="F4" t="s">
        <v>236</v>
      </c>
      <c r="K4" t="s">
        <v>254</v>
      </c>
      <c r="L4" t="s">
        <v>255</v>
      </c>
      <c r="M4" s="4">
        <v>1.0961483773909599E-5</v>
      </c>
      <c r="N4">
        <v>2.6551149585692202E-3</v>
      </c>
      <c r="O4">
        <v>4.3999548328816598</v>
      </c>
      <c r="P4">
        <v>50.252424921806302</v>
      </c>
      <c r="Q4" t="s">
        <v>256</v>
      </c>
    </row>
    <row r="5" spans="1:18" x14ac:dyDescent="0.3">
      <c r="A5" s="1" t="s">
        <v>6</v>
      </c>
      <c r="B5">
        <v>48.375245685570803</v>
      </c>
      <c r="C5">
        <v>2.5048120514896599</v>
      </c>
      <c r="D5">
        <v>4</v>
      </c>
      <c r="K5" t="s">
        <v>257</v>
      </c>
      <c r="L5" t="s">
        <v>255</v>
      </c>
      <c r="M5" s="4">
        <v>1.0961483773909599E-5</v>
      </c>
      <c r="N5">
        <v>2.6551149585692202E-3</v>
      </c>
      <c r="O5">
        <v>4.3999548328816598</v>
      </c>
      <c r="P5">
        <v>50.252424921806302</v>
      </c>
      <c r="Q5" t="s">
        <v>258</v>
      </c>
    </row>
    <row r="6" spans="1:18" x14ac:dyDescent="0.3">
      <c r="A6" s="1" t="s">
        <v>7</v>
      </c>
      <c r="B6">
        <v>48.276213385221503</v>
      </c>
      <c r="C6">
        <v>2.4425019139273298</v>
      </c>
      <c r="D6">
        <v>5</v>
      </c>
      <c r="K6" t="s">
        <v>259</v>
      </c>
      <c r="L6" t="s">
        <v>255</v>
      </c>
      <c r="M6" s="4">
        <v>1.0961483773909599E-5</v>
      </c>
      <c r="N6">
        <v>2.6551149585692202E-3</v>
      </c>
      <c r="O6">
        <v>4.3999548328816598</v>
      </c>
      <c r="P6">
        <v>50.252424921806302</v>
      </c>
      <c r="Q6" t="s">
        <v>260</v>
      </c>
    </row>
    <row r="7" spans="1:18" x14ac:dyDescent="0.3">
      <c r="A7" s="1" t="s">
        <v>8</v>
      </c>
      <c r="B7">
        <v>46.135127532345102</v>
      </c>
      <c r="C7">
        <v>2.25511518283199</v>
      </c>
      <c r="D7">
        <v>6</v>
      </c>
      <c r="K7" t="s">
        <v>261</v>
      </c>
      <c r="L7" t="s">
        <v>255</v>
      </c>
      <c r="M7" s="4">
        <v>1.0961483773909599E-5</v>
      </c>
      <c r="N7">
        <v>2.6551149585692202E-3</v>
      </c>
      <c r="O7">
        <v>4.3999548328816598</v>
      </c>
      <c r="P7">
        <v>50.252424921806302</v>
      </c>
      <c r="Q7" t="s">
        <v>262</v>
      </c>
    </row>
    <row r="8" spans="1:18" x14ac:dyDescent="0.3">
      <c r="A8" s="1" t="s">
        <v>9</v>
      </c>
      <c r="B8">
        <v>45.126209836662198</v>
      </c>
      <c r="C8">
        <v>2.9269388340998099</v>
      </c>
      <c r="D8">
        <v>7</v>
      </c>
      <c r="K8" t="s">
        <v>263</v>
      </c>
      <c r="L8" t="s">
        <v>255</v>
      </c>
      <c r="M8" s="4">
        <v>1.0961483773909599E-5</v>
      </c>
      <c r="N8">
        <v>2.6551149585692202E-3</v>
      </c>
      <c r="O8">
        <v>4.3999548328816598</v>
      </c>
      <c r="P8">
        <v>50.252424921806302</v>
      </c>
      <c r="Q8" t="s">
        <v>264</v>
      </c>
    </row>
    <row r="9" spans="1:18" x14ac:dyDescent="0.3">
      <c r="A9" s="1" t="s">
        <v>10</v>
      </c>
      <c r="B9">
        <v>43.964669392451597</v>
      </c>
      <c r="C9">
        <v>2.0196508318342001</v>
      </c>
      <c r="D9">
        <v>8</v>
      </c>
      <c r="K9" t="s">
        <v>265</v>
      </c>
      <c r="L9" t="s">
        <v>255</v>
      </c>
      <c r="M9" s="4">
        <v>1.0961483773909599E-5</v>
      </c>
      <c r="N9">
        <v>2.6551149585692202E-3</v>
      </c>
      <c r="O9">
        <v>4.3999548328816598</v>
      </c>
      <c r="P9">
        <v>50.252424921806302</v>
      </c>
      <c r="Q9" t="s">
        <v>264</v>
      </c>
    </row>
    <row r="10" spans="1:18" x14ac:dyDescent="0.3">
      <c r="A10" s="1" t="s">
        <v>11</v>
      </c>
      <c r="B10">
        <v>43.803813617994997</v>
      </c>
      <c r="C10">
        <v>2.1760787322089001</v>
      </c>
      <c r="D10">
        <v>9</v>
      </c>
      <c r="K10" t="s">
        <v>266</v>
      </c>
      <c r="L10" t="s">
        <v>255</v>
      </c>
      <c r="M10" s="4">
        <v>1.0961483773909599E-5</v>
      </c>
      <c r="N10">
        <v>2.6551149585692202E-3</v>
      </c>
      <c r="O10">
        <v>4.3999548328816598</v>
      </c>
      <c r="P10">
        <v>50.252424921806302</v>
      </c>
      <c r="Q10" t="s">
        <v>264</v>
      </c>
    </row>
    <row r="11" spans="1:18" x14ac:dyDescent="0.3">
      <c r="A11" s="1" t="s">
        <v>12</v>
      </c>
      <c r="B11">
        <v>43.500083080104403</v>
      </c>
      <c r="C11">
        <v>1.97373430879881</v>
      </c>
      <c r="D11">
        <v>10</v>
      </c>
      <c r="K11" t="s">
        <v>267</v>
      </c>
      <c r="L11" t="s">
        <v>268</v>
      </c>
      <c r="M11" s="4">
        <v>4.88341877619135E-5</v>
      </c>
      <c r="N11">
        <v>7.0972352880647599E-3</v>
      </c>
      <c r="O11">
        <v>4.0525153609830999</v>
      </c>
      <c r="P11">
        <v>40.229643871574801</v>
      </c>
      <c r="Q11" t="s">
        <v>269</v>
      </c>
    </row>
    <row r="12" spans="1:18" x14ac:dyDescent="0.3">
      <c r="A12" s="1" t="s">
        <v>13</v>
      </c>
      <c r="B12">
        <v>41.707250470490003</v>
      </c>
      <c r="C12">
        <v>2.75838095904987</v>
      </c>
      <c r="D12">
        <v>11</v>
      </c>
      <c r="K12" t="s">
        <v>270</v>
      </c>
      <c r="L12" t="s">
        <v>268</v>
      </c>
      <c r="M12" s="4">
        <v>4.88341877619135E-5</v>
      </c>
      <c r="N12">
        <v>7.0972352880647599E-3</v>
      </c>
      <c r="O12">
        <v>4.0525153609830999</v>
      </c>
      <c r="P12">
        <v>40.229643871574801</v>
      </c>
      <c r="Q12" t="s">
        <v>271</v>
      </c>
    </row>
    <row r="13" spans="1:18" x14ac:dyDescent="0.3">
      <c r="A13" s="1" t="s">
        <v>14</v>
      </c>
      <c r="B13">
        <v>39.618825815674597</v>
      </c>
      <c r="C13">
        <v>2.4755354752553602</v>
      </c>
      <c r="D13">
        <v>12</v>
      </c>
      <c r="K13" t="s">
        <v>272</v>
      </c>
      <c r="L13" t="s">
        <v>268</v>
      </c>
      <c r="M13" s="4">
        <v>4.88341877619135E-5</v>
      </c>
      <c r="N13">
        <v>7.0972352880647599E-3</v>
      </c>
      <c r="O13">
        <v>4.0525153609830999</v>
      </c>
      <c r="P13">
        <v>40.229643871574801</v>
      </c>
      <c r="Q13" t="s">
        <v>273</v>
      </c>
    </row>
    <row r="14" spans="1:18" x14ac:dyDescent="0.3">
      <c r="A14" s="1" t="s">
        <v>15</v>
      </c>
      <c r="B14">
        <v>38.814153609805302</v>
      </c>
      <c r="C14">
        <v>1.87639731027253</v>
      </c>
      <c r="D14">
        <v>13</v>
      </c>
      <c r="K14" t="s">
        <v>274</v>
      </c>
      <c r="L14" t="s">
        <v>268</v>
      </c>
      <c r="M14" s="4">
        <v>4.88341877619135E-5</v>
      </c>
      <c r="N14">
        <v>7.0972352880647599E-3</v>
      </c>
      <c r="O14">
        <v>4.0525153609830999</v>
      </c>
      <c r="P14">
        <v>40.229643871574801</v>
      </c>
      <c r="Q14" t="s">
        <v>275</v>
      </c>
    </row>
    <row r="15" spans="1:18" x14ac:dyDescent="0.3">
      <c r="A15" s="1" t="s">
        <v>16</v>
      </c>
      <c r="B15">
        <v>38.022498129215997</v>
      </c>
      <c r="C15">
        <v>2.3535950536426098</v>
      </c>
      <c r="D15">
        <v>14</v>
      </c>
      <c r="K15" t="s">
        <v>276</v>
      </c>
      <c r="L15" t="s">
        <v>268</v>
      </c>
      <c r="M15" s="4">
        <v>4.88341877619135E-5</v>
      </c>
      <c r="N15">
        <v>7.0972352880647599E-3</v>
      </c>
      <c r="O15">
        <v>4.0525153609830999</v>
      </c>
      <c r="P15">
        <v>40.229643871574801</v>
      </c>
      <c r="Q15" t="s">
        <v>277</v>
      </c>
    </row>
    <row r="16" spans="1:18" x14ac:dyDescent="0.3">
      <c r="A16" s="1" t="s">
        <v>17</v>
      </c>
      <c r="B16">
        <v>37.994897857622902</v>
      </c>
      <c r="C16">
        <v>2.3662051792002798</v>
      </c>
      <c r="D16">
        <v>15</v>
      </c>
      <c r="K16" t="s">
        <v>278</v>
      </c>
      <c r="L16" t="s">
        <v>268</v>
      </c>
      <c r="M16" s="4">
        <v>4.88341877619135E-5</v>
      </c>
      <c r="N16">
        <v>7.0972352880647599E-3</v>
      </c>
      <c r="O16">
        <v>4.0525153609830999</v>
      </c>
      <c r="P16">
        <v>40.229643871574801</v>
      </c>
      <c r="Q16" t="s">
        <v>279</v>
      </c>
    </row>
    <row r="17" spans="1:17" x14ac:dyDescent="0.3">
      <c r="A17" s="1" t="s">
        <v>18</v>
      </c>
      <c r="B17">
        <v>37.688791208941197</v>
      </c>
      <c r="C17">
        <v>2.1710861614497601</v>
      </c>
      <c r="D17">
        <v>16</v>
      </c>
      <c r="K17" t="s">
        <v>280</v>
      </c>
      <c r="L17" t="s">
        <v>281</v>
      </c>
      <c r="M17" s="4">
        <v>2.0108314764396599E-4</v>
      </c>
      <c r="N17">
        <v>1.4612042062128201E-2</v>
      </c>
      <c r="O17">
        <v>3.7105488714643902</v>
      </c>
      <c r="P17">
        <v>31.583420443049601</v>
      </c>
      <c r="Q17" t="s">
        <v>282</v>
      </c>
    </row>
    <row r="18" spans="1:17" x14ac:dyDescent="0.3">
      <c r="A18" s="1" t="s">
        <v>19</v>
      </c>
      <c r="B18">
        <v>36.967552993420398</v>
      </c>
      <c r="C18">
        <v>2.14013318318296</v>
      </c>
      <c r="D18">
        <v>17</v>
      </c>
      <c r="K18" t="s">
        <v>283</v>
      </c>
      <c r="L18" t="s">
        <v>281</v>
      </c>
      <c r="M18" s="4">
        <v>2.0108314764396599E-4</v>
      </c>
      <c r="N18">
        <v>1.4612042062128201E-2</v>
      </c>
      <c r="O18">
        <v>3.7105488714643902</v>
      </c>
      <c r="P18">
        <v>31.583420443049601</v>
      </c>
      <c r="Q18" t="s">
        <v>284</v>
      </c>
    </row>
    <row r="19" spans="1:17" x14ac:dyDescent="0.3">
      <c r="A19" s="1" t="s">
        <v>20</v>
      </c>
      <c r="B19">
        <v>36.4750558023376</v>
      </c>
      <c r="C19">
        <v>2.1401491141716802</v>
      </c>
      <c r="D19">
        <v>18</v>
      </c>
      <c r="K19" t="s">
        <v>285</v>
      </c>
      <c r="L19" t="s">
        <v>281</v>
      </c>
      <c r="M19" s="4">
        <v>2.0108314764396599E-4</v>
      </c>
      <c r="N19">
        <v>1.4612042062128201E-2</v>
      </c>
      <c r="O19">
        <v>3.7105488714643902</v>
      </c>
      <c r="P19">
        <v>31.583420443049601</v>
      </c>
      <c r="Q19" t="s">
        <v>286</v>
      </c>
    </row>
    <row r="20" spans="1:17" x14ac:dyDescent="0.3">
      <c r="A20" s="1" t="s">
        <v>21</v>
      </c>
      <c r="B20">
        <v>36.4626492311615</v>
      </c>
      <c r="C20">
        <v>2.02892721099452</v>
      </c>
      <c r="D20">
        <v>19</v>
      </c>
      <c r="K20" t="s">
        <v>287</v>
      </c>
      <c r="L20" t="s">
        <v>281</v>
      </c>
      <c r="M20" s="4">
        <v>2.0108314764396599E-4</v>
      </c>
      <c r="N20">
        <v>1.4612042062128201E-2</v>
      </c>
      <c r="O20">
        <v>3.7105488714643902</v>
      </c>
      <c r="P20">
        <v>31.583420443049601</v>
      </c>
      <c r="Q20" t="s">
        <v>288</v>
      </c>
    </row>
    <row r="21" spans="1:17" x14ac:dyDescent="0.3">
      <c r="A21" s="1" t="s">
        <v>22</v>
      </c>
      <c r="B21">
        <v>35.078185933692801</v>
      </c>
      <c r="C21">
        <v>2.1185324325830099</v>
      </c>
      <c r="D21">
        <v>20</v>
      </c>
      <c r="K21" t="s">
        <v>289</v>
      </c>
      <c r="L21" t="s">
        <v>281</v>
      </c>
      <c r="M21" s="4">
        <v>2.0108314764396599E-4</v>
      </c>
      <c r="N21">
        <v>1.4612042062128201E-2</v>
      </c>
      <c r="O21">
        <v>3.7105488714643902</v>
      </c>
      <c r="P21">
        <v>31.583420443049601</v>
      </c>
      <c r="Q21" t="s">
        <v>290</v>
      </c>
    </row>
    <row r="22" spans="1:17" x14ac:dyDescent="0.3">
      <c r="A22" s="1" t="s">
        <v>23</v>
      </c>
      <c r="B22">
        <v>34.810107074954203</v>
      </c>
      <c r="C22">
        <v>2.1803525728502202</v>
      </c>
      <c r="D22">
        <v>21</v>
      </c>
      <c r="K22" t="s">
        <v>291</v>
      </c>
      <c r="L22" t="s">
        <v>281</v>
      </c>
      <c r="M22" s="4">
        <v>2.0108314764396599E-4</v>
      </c>
      <c r="N22">
        <v>1.4612042062128201E-2</v>
      </c>
      <c r="O22">
        <v>3.7105488714643902</v>
      </c>
      <c r="P22">
        <v>31.583420443049601</v>
      </c>
      <c r="Q22" t="s">
        <v>292</v>
      </c>
    </row>
    <row r="23" spans="1:17" x14ac:dyDescent="0.3">
      <c r="A23" s="1" t="s">
        <v>24</v>
      </c>
      <c r="B23">
        <v>34.2320267683384</v>
      </c>
      <c r="C23">
        <v>2.0871140026876698</v>
      </c>
      <c r="D23">
        <v>22</v>
      </c>
      <c r="K23" t="s">
        <v>293</v>
      </c>
      <c r="L23" t="s">
        <v>281</v>
      </c>
      <c r="M23" s="4">
        <v>2.0108314764396599E-4</v>
      </c>
      <c r="N23">
        <v>1.4612042062128201E-2</v>
      </c>
      <c r="O23">
        <v>3.7105488714643902</v>
      </c>
      <c r="P23">
        <v>31.583420443049601</v>
      </c>
      <c r="Q23" t="s">
        <v>294</v>
      </c>
    </row>
    <row r="24" spans="1:17" x14ac:dyDescent="0.3">
      <c r="A24" s="1" t="s">
        <v>25</v>
      </c>
      <c r="B24">
        <v>34.078859720622397</v>
      </c>
      <c r="C24">
        <v>2.4429758780062598</v>
      </c>
      <c r="D24">
        <v>23</v>
      </c>
      <c r="K24" t="s">
        <v>295</v>
      </c>
      <c r="L24" t="s">
        <v>281</v>
      </c>
      <c r="M24" s="4">
        <v>2.0108314764396599E-4</v>
      </c>
      <c r="N24">
        <v>1.4612042062128201E-2</v>
      </c>
      <c r="O24">
        <v>3.7105488714643902</v>
      </c>
      <c r="P24">
        <v>31.583420443049601</v>
      </c>
      <c r="Q24" t="s">
        <v>296</v>
      </c>
    </row>
    <row r="25" spans="1:17" x14ac:dyDescent="0.3">
      <c r="A25" s="1" t="s">
        <v>26</v>
      </c>
      <c r="B25">
        <v>33.736269543276102</v>
      </c>
      <c r="C25">
        <v>2.1259939896795199</v>
      </c>
      <c r="D25">
        <v>24</v>
      </c>
      <c r="K25" t="s">
        <v>297</v>
      </c>
      <c r="L25" t="s">
        <v>281</v>
      </c>
      <c r="M25" s="4">
        <v>2.0108314764396599E-4</v>
      </c>
      <c r="N25">
        <v>1.4612042062128201E-2</v>
      </c>
      <c r="O25">
        <v>3.7105488714643902</v>
      </c>
      <c r="P25">
        <v>31.583420443049601</v>
      </c>
      <c r="Q25" t="s">
        <v>298</v>
      </c>
    </row>
    <row r="26" spans="1:17" x14ac:dyDescent="0.3">
      <c r="A26" s="1" t="s">
        <v>27</v>
      </c>
      <c r="B26">
        <v>33.676879435120497</v>
      </c>
      <c r="C26">
        <v>1.9936973210273701</v>
      </c>
      <c r="D26">
        <v>25</v>
      </c>
      <c r="K26" t="s">
        <v>299</v>
      </c>
      <c r="L26" t="s">
        <v>281</v>
      </c>
      <c r="M26" s="4">
        <v>2.0108314764396599E-4</v>
      </c>
      <c r="N26">
        <v>1.4612042062128201E-2</v>
      </c>
      <c r="O26">
        <v>3.7105488714643902</v>
      </c>
      <c r="P26">
        <v>31.583420443049601</v>
      </c>
      <c r="Q26" t="s">
        <v>300</v>
      </c>
    </row>
    <row r="27" spans="1:17" x14ac:dyDescent="0.3">
      <c r="A27" s="1" t="s">
        <v>28</v>
      </c>
      <c r="B27">
        <v>33.188805824819703</v>
      </c>
      <c r="C27">
        <v>2.1759894098746999</v>
      </c>
      <c r="D27">
        <v>26</v>
      </c>
      <c r="K27" t="s">
        <v>301</v>
      </c>
      <c r="L27" t="s">
        <v>281</v>
      </c>
      <c r="M27" s="4">
        <v>2.0108314764396599E-4</v>
      </c>
      <c r="N27">
        <v>1.4612042062128201E-2</v>
      </c>
      <c r="O27">
        <v>3.7105488714643902</v>
      </c>
      <c r="P27">
        <v>31.583420443049601</v>
      </c>
      <c r="Q27" t="s">
        <v>302</v>
      </c>
    </row>
    <row r="28" spans="1:17" x14ac:dyDescent="0.3">
      <c r="A28" s="1" t="s">
        <v>29</v>
      </c>
      <c r="B28">
        <v>32.568709024153399</v>
      </c>
      <c r="C28">
        <v>1.8639314905439299</v>
      </c>
      <c r="D28">
        <v>27</v>
      </c>
      <c r="K28" t="s">
        <v>303</v>
      </c>
      <c r="L28" t="s">
        <v>281</v>
      </c>
      <c r="M28" s="4">
        <v>2.0108314764396599E-4</v>
      </c>
      <c r="N28">
        <v>1.4612042062128201E-2</v>
      </c>
      <c r="O28">
        <v>3.7105488714643902</v>
      </c>
      <c r="P28">
        <v>31.583420443049601</v>
      </c>
      <c r="Q28" t="s">
        <v>304</v>
      </c>
    </row>
    <row r="29" spans="1:17" x14ac:dyDescent="0.3">
      <c r="A29" s="1" t="s">
        <v>30</v>
      </c>
      <c r="B29">
        <v>30.884365577070501</v>
      </c>
      <c r="C29">
        <v>2.4694344257680201</v>
      </c>
      <c r="D29">
        <v>28</v>
      </c>
      <c r="K29" t="s">
        <v>305</v>
      </c>
      <c r="L29" t="s">
        <v>281</v>
      </c>
      <c r="M29" s="4">
        <v>2.0108314764396599E-4</v>
      </c>
      <c r="N29">
        <v>1.4612042062128201E-2</v>
      </c>
      <c r="O29">
        <v>3.7105488714643902</v>
      </c>
      <c r="P29">
        <v>31.583420443049601</v>
      </c>
      <c r="Q29" t="s">
        <v>306</v>
      </c>
    </row>
    <row r="30" spans="1:17" x14ac:dyDescent="0.3">
      <c r="A30" s="1" t="s">
        <v>31</v>
      </c>
      <c r="B30">
        <v>30.802315055778699</v>
      </c>
      <c r="C30">
        <v>2.1836005575730599</v>
      </c>
      <c r="D30">
        <v>29</v>
      </c>
      <c r="K30" t="s">
        <v>307</v>
      </c>
      <c r="L30" t="s">
        <v>281</v>
      </c>
      <c r="M30" s="4">
        <v>2.0108314764396599E-4</v>
      </c>
      <c r="N30">
        <v>1.4612042062128201E-2</v>
      </c>
      <c r="O30">
        <v>3.7105488714643902</v>
      </c>
      <c r="P30">
        <v>31.583420443049601</v>
      </c>
      <c r="Q30" t="s">
        <v>308</v>
      </c>
    </row>
    <row r="31" spans="1:17" x14ac:dyDescent="0.3">
      <c r="A31" s="1" t="s">
        <v>32</v>
      </c>
      <c r="B31">
        <v>30.382553276484199</v>
      </c>
      <c r="C31">
        <v>2.1094670904919202</v>
      </c>
      <c r="D31">
        <v>30</v>
      </c>
      <c r="K31" t="s">
        <v>309</v>
      </c>
      <c r="L31" t="s">
        <v>281</v>
      </c>
      <c r="M31" s="4">
        <v>2.0108314764396599E-4</v>
      </c>
      <c r="N31">
        <v>1.4612042062128201E-2</v>
      </c>
      <c r="O31">
        <v>3.7105488714643902</v>
      </c>
      <c r="P31">
        <v>31.583420443049601</v>
      </c>
      <c r="Q31" t="s">
        <v>310</v>
      </c>
    </row>
    <row r="32" spans="1:17" x14ac:dyDescent="0.3">
      <c r="A32" s="1" t="s">
        <v>33</v>
      </c>
      <c r="B32">
        <v>29.849804516762902</v>
      </c>
      <c r="C32">
        <v>1.7729622634963</v>
      </c>
      <c r="D32">
        <v>31</v>
      </c>
      <c r="K32" t="s">
        <v>311</v>
      </c>
      <c r="L32" t="s">
        <v>312</v>
      </c>
      <c r="M32" s="4">
        <v>7.6149731597475599E-4</v>
      </c>
      <c r="N32">
        <v>3.4584669767186799E-2</v>
      </c>
      <c r="O32">
        <v>3.37395685718784</v>
      </c>
      <c r="P32">
        <v>24.225765698269999</v>
      </c>
      <c r="Q32" t="s">
        <v>313</v>
      </c>
    </row>
    <row r="33" spans="1:17" x14ac:dyDescent="0.3">
      <c r="A33" s="1" t="s">
        <v>34</v>
      </c>
      <c r="B33">
        <v>29.678502167240499</v>
      </c>
      <c r="C33">
        <v>2.46988573488487</v>
      </c>
      <c r="D33">
        <v>32</v>
      </c>
      <c r="K33" t="s">
        <v>314</v>
      </c>
      <c r="L33" t="s">
        <v>312</v>
      </c>
      <c r="M33" s="4">
        <v>7.6149731597475599E-4</v>
      </c>
      <c r="N33">
        <v>3.4584669767186799E-2</v>
      </c>
      <c r="O33">
        <v>3.37395685718784</v>
      </c>
      <c r="P33">
        <v>24.225765698269999</v>
      </c>
      <c r="Q33" t="s">
        <v>315</v>
      </c>
    </row>
    <row r="34" spans="1:17" x14ac:dyDescent="0.3">
      <c r="A34" s="1" t="s">
        <v>35</v>
      </c>
      <c r="B34">
        <v>29.502384271643098</v>
      </c>
      <c r="C34">
        <v>2.4467887912672701</v>
      </c>
      <c r="D34">
        <v>33</v>
      </c>
      <c r="K34" t="s">
        <v>316</v>
      </c>
      <c r="L34" t="s">
        <v>312</v>
      </c>
      <c r="M34" s="4">
        <v>7.6149731597475599E-4</v>
      </c>
      <c r="N34">
        <v>3.4584669767186799E-2</v>
      </c>
      <c r="O34">
        <v>3.37395685718784</v>
      </c>
      <c r="P34">
        <v>24.225765698269999</v>
      </c>
      <c r="Q34" t="s">
        <v>315</v>
      </c>
    </row>
    <row r="35" spans="1:17" x14ac:dyDescent="0.3">
      <c r="A35" s="1" t="s">
        <v>36</v>
      </c>
      <c r="B35">
        <v>29.442526861653299</v>
      </c>
      <c r="C35">
        <v>2.5379244359402802</v>
      </c>
      <c r="D35">
        <v>34</v>
      </c>
      <c r="K35" t="s">
        <v>317</v>
      </c>
      <c r="L35" t="s">
        <v>312</v>
      </c>
      <c r="M35" s="4">
        <v>7.6149731597475599E-4</v>
      </c>
      <c r="N35">
        <v>3.4584669767186799E-2</v>
      </c>
      <c r="O35">
        <v>3.37395685718784</v>
      </c>
      <c r="P35">
        <v>24.225765698269999</v>
      </c>
      <c r="Q35" t="s">
        <v>318</v>
      </c>
    </row>
    <row r="36" spans="1:17" x14ac:dyDescent="0.3">
      <c r="A36" s="1" t="s">
        <v>37</v>
      </c>
      <c r="B36">
        <v>29.359636123581801</v>
      </c>
      <c r="C36">
        <v>2.4014084418396702</v>
      </c>
      <c r="D36">
        <v>35</v>
      </c>
      <c r="K36" t="s">
        <v>319</v>
      </c>
      <c r="L36" t="s">
        <v>312</v>
      </c>
      <c r="M36" s="4">
        <v>7.6149731597475599E-4</v>
      </c>
      <c r="N36">
        <v>3.4584669767186799E-2</v>
      </c>
      <c r="O36">
        <v>3.37395685718784</v>
      </c>
      <c r="P36">
        <v>24.225765698269999</v>
      </c>
      <c r="Q36" t="s">
        <v>318</v>
      </c>
    </row>
    <row r="37" spans="1:17" x14ac:dyDescent="0.3">
      <c r="A37" s="1" t="s">
        <v>38</v>
      </c>
      <c r="B37">
        <v>29.1975570927871</v>
      </c>
      <c r="C37">
        <v>2.2918857282880198</v>
      </c>
      <c r="D37">
        <v>36</v>
      </c>
      <c r="K37" t="s">
        <v>320</v>
      </c>
      <c r="L37" t="s">
        <v>312</v>
      </c>
      <c r="M37" s="4">
        <v>7.6149731597475599E-4</v>
      </c>
      <c r="N37">
        <v>3.4584669767186799E-2</v>
      </c>
      <c r="O37">
        <v>3.37395685718784</v>
      </c>
      <c r="P37">
        <v>24.225765698269999</v>
      </c>
      <c r="Q37" t="s">
        <v>321</v>
      </c>
    </row>
    <row r="38" spans="1:17" x14ac:dyDescent="0.3">
      <c r="A38" s="1" t="s">
        <v>39</v>
      </c>
      <c r="B38">
        <v>29.182797663476698</v>
      </c>
      <c r="C38">
        <v>1.92484734675192</v>
      </c>
      <c r="D38">
        <v>37</v>
      </c>
      <c r="K38" t="s">
        <v>322</v>
      </c>
      <c r="L38" t="s">
        <v>312</v>
      </c>
      <c r="M38" s="4">
        <v>7.6149731597475599E-4</v>
      </c>
      <c r="N38" s="3">
        <v>3.4584669767186799E-2</v>
      </c>
      <c r="O38">
        <v>3.37395685718784</v>
      </c>
      <c r="P38">
        <v>24.225765698269999</v>
      </c>
      <c r="Q38" t="s">
        <v>323</v>
      </c>
    </row>
    <row r="39" spans="1:17" x14ac:dyDescent="0.3">
      <c r="A39" s="1" t="s">
        <v>40</v>
      </c>
      <c r="B39">
        <v>28.393532362148701</v>
      </c>
      <c r="C39">
        <v>1.77307491536342</v>
      </c>
      <c r="D39">
        <v>38</v>
      </c>
      <c r="K39" t="s">
        <v>324</v>
      </c>
      <c r="L39" t="s">
        <v>312</v>
      </c>
      <c r="M39" s="4">
        <v>7.6149731597475599E-4</v>
      </c>
      <c r="N39">
        <v>3.4584669767186799E-2</v>
      </c>
      <c r="O39">
        <v>3.37395685718784</v>
      </c>
      <c r="P39">
        <v>24.225765698269999</v>
      </c>
      <c r="Q39" t="s">
        <v>325</v>
      </c>
    </row>
    <row r="40" spans="1:17" x14ac:dyDescent="0.3">
      <c r="A40" s="1" t="s">
        <v>41</v>
      </c>
      <c r="B40">
        <v>28.262624298942001</v>
      </c>
      <c r="C40">
        <v>2.3199052972773502</v>
      </c>
      <c r="D40">
        <v>39</v>
      </c>
      <c r="K40" t="s">
        <v>326</v>
      </c>
      <c r="L40" t="s">
        <v>312</v>
      </c>
      <c r="M40" s="4">
        <v>7.6149731597475599E-4</v>
      </c>
      <c r="N40">
        <v>3.4584669767186799E-2</v>
      </c>
      <c r="O40">
        <v>3.37395685718784</v>
      </c>
      <c r="P40">
        <v>24.225765698269999</v>
      </c>
      <c r="Q40" t="s">
        <v>327</v>
      </c>
    </row>
    <row r="41" spans="1:17" x14ac:dyDescent="0.3">
      <c r="A41" s="1" t="s">
        <v>42</v>
      </c>
      <c r="B41">
        <v>27.934287337616801</v>
      </c>
      <c r="C41">
        <v>2.50536218982898</v>
      </c>
      <c r="D41">
        <v>40</v>
      </c>
      <c r="K41" t="s">
        <v>328</v>
      </c>
      <c r="L41" t="s">
        <v>312</v>
      </c>
      <c r="M41" s="4">
        <v>7.6149731597475599E-4</v>
      </c>
      <c r="N41">
        <v>3.4584669767186799E-2</v>
      </c>
      <c r="O41">
        <v>3.37395685718784</v>
      </c>
      <c r="P41">
        <v>24.225765698269999</v>
      </c>
      <c r="Q41" t="s">
        <v>329</v>
      </c>
    </row>
    <row r="42" spans="1:17" x14ac:dyDescent="0.3">
      <c r="A42" s="1" t="s">
        <v>43</v>
      </c>
      <c r="B42">
        <v>27.855686607817798</v>
      </c>
      <c r="C42">
        <v>2.1292418272767999</v>
      </c>
      <c r="D42">
        <v>41</v>
      </c>
      <c r="K42" t="s">
        <v>330</v>
      </c>
      <c r="L42" t="s">
        <v>312</v>
      </c>
      <c r="M42" s="4">
        <v>7.6149731597475599E-4</v>
      </c>
      <c r="N42">
        <v>3.4584669767186799E-2</v>
      </c>
      <c r="O42">
        <v>3.37395685718784</v>
      </c>
      <c r="P42">
        <v>24.225765698269999</v>
      </c>
      <c r="Q42" t="s">
        <v>331</v>
      </c>
    </row>
    <row r="43" spans="1:17" x14ac:dyDescent="0.3">
      <c r="A43" s="1" t="s">
        <v>44</v>
      </c>
      <c r="B43">
        <v>27.727447904010202</v>
      </c>
      <c r="C43">
        <v>1.91628618360701</v>
      </c>
      <c r="D43">
        <v>42</v>
      </c>
      <c r="K43" t="s">
        <v>332</v>
      </c>
      <c r="L43" t="s">
        <v>312</v>
      </c>
      <c r="M43" s="4">
        <v>7.6149731597475599E-4</v>
      </c>
      <c r="N43">
        <v>3.4584669767186799E-2</v>
      </c>
      <c r="O43">
        <v>3.37395685718784</v>
      </c>
      <c r="P43">
        <v>24.225765698269999</v>
      </c>
      <c r="Q43" t="s">
        <v>333</v>
      </c>
    </row>
    <row r="44" spans="1:17" x14ac:dyDescent="0.3">
      <c r="A44" s="1" t="s">
        <v>45</v>
      </c>
      <c r="B44">
        <v>27.143414419663898</v>
      </c>
      <c r="C44">
        <v>2.0657472804020398</v>
      </c>
      <c r="D44">
        <v>43</v>
      </c>
      <c r="K44" t="s">
        <v>334</v>
      </c>
      <c r="L44" t="s">
        <v>312</v>
      </c>
      <c r="M44" s="4">
        <v>7.6149731597475599E-4</v>
      </c>
      <c r="N44">
        <v>3.4584669767186799E-2</v>
      </c>
      <c r="O44">
        <v>3.37395685718784</v>
      </c>
      <c r="P44">
        <v>24.225765698269999</v>
      </c>
      <c r="Q44" t="s">
        <v>335</v>
      </c>
    </row>
    <row r="45" spans="1:17" x14ac:dyDescent="0.3">
      <c r="A45" s="1" t="s">
        <v>46</v>
      </c>
      <c r="B45">
        <v>26.9873990299924</v>
      </c>
      <c r="C45">
        <v>2.1289434006769499</v>
      </c>
      <c r="D45">
        <v>44</v>
      </c>
      <c r="K45" t="s">
        <v>336</v>
      </c>
      <c r="L45" t="s">
        <v>312</v>
      </c>
      <c r="M45" s="4">
        <v>7.6149731597475599E-4</v>
      </c>
      <c r="N45">
        <v>3.4584669767186799E-2</v>
      </c>
      <c r="O45">
        <v>3.37395685718784</v>
      </c>
      <c r="P45">
        <v>24.225765698269999</v>
      </c>
      <c r="Q45" t="s">
        <v>327</v>
      </c>
    </row>
    <row r="46" spans="1:17" x14ac:dyDescent="0.3">
      <c r="A46" s="1" t="s">
        <v>47</v>
      </c>
      <c r="B46">
        <v>26.978534133661199</v>
      </c>
      <c r="C46">
        <v>2.1218704827906598</v>
      </c>
      <c r="D46">
        <v>45</v>
      </c>
      <c r="K46" t="s">
        <v>337</v>
      </c>
      <c r="L46" t="s">
        <v>312</v>
      </c>
      <c r="M46" s="4">
        <v>7.6149731597475599E-4</v>
      </c>
      <c r="N46">
        <v>3.4584669767186799E-2</v>
      </c>
      <c r="O46">
        <v>3.37395685718784</v>
      </c>
      <c r="P46">
        <v>24.225765698269999</v>
      </c>
      <c r="Q46" t="s">
        <v>335</v>
      </c>
    </row>
    <row r="47" spans="1:17" x14ac:dyDescent="0.3">
      <c r="A47" s="1" t="s">
        <v>48</v>
      </c>
      <c r="B47">
        <v>26.743326940393398</v>
      </c>
      <c r="C47">
        <v>1.9687678278055301</v>
      </c>
      <c r="D47">
        <v>46</v>
      </c>
      <c r="K47" t="s">
        <v>338</v>
      </c>
      <c r="L47" t="s">
        <v>312</v>
      </c>
      <c r="M47" s="4">
        <v>7.6149731597475599E-4</v>
      </c>
      <c r="N47">
        <v>3.4584669767186799E-2</v>
      </c>
      <c r="O47">
        <v>3.37395685718784</v>
      </c>
      <c r="P47">
        <v>24.225765698269999</v>
      </c>
      <c r="Q47" t="s">
        <v>339</v>
      </c>
    </row>
    <row r="48" spans="1:17" x14ac:dyDescent="0.3">
      <c r="A48" s="1" t="s">
        <v>49</v>
      </c>
      <c r="B48">
        <v>26.553443246469101</v>
      </c>
      <c r="C48">
        <v>2.4809420879311799</v>
      </c>
      <c r="D48">
        <v>47</v>
      </c>
      <c r="K48" t="s">
        <v>340</v>
      </c>
      <c r="L48" t="s">
        <v>312</v>
      </c>
      <c r="M48" s="4">
        <v>7.6149731597475599E-4</v>
      </c>
      <c r="N48">
        <v>3.4584669767186799E-2</v>
      </c>
      <c r="O48">
        <v>3.37395685718784</v>
      </c>
      <c r="P48">
        <v>24.225765698269999</v>
      </c>
      <c r="Q48" t="s">
        <v>341</v>
      </c>
    </row>
    <row r="49" spans="1:17" x14ac:dyDescent="0.3">
      <c r="A49" s="1" t="s">
        <v>50</v>
      </c>
      <c r="B49">
        <v>26.518652792480299</v>
      </c>
      <c r="C49">
        <v>1.7311403996232899</v>
      </c>
      <c r="D49">
        <v>48</v>
      </c>
      <c r="K49" t="s">
        <v>342</v>
      </c>
      <c r="L49" t="s">
        <v>312</v>
      </c>
      <c r="M49" s="4">
        <v>7.6149731597475599E-4</v>
      </c>
      <c r="N49" s="2">
        <v>3.4584669767186799E-2</v>
      </c>
      <c r="O49">
        <v>3.37395685718784</v>
      </c>
      <c r="P49">
        <v>24.225765698269999</v>
      </c>
      <c r="Q49" t="s">
        <v>343</v>
      </c>
    </row>
    <row r="50" spans="1:17" x14ac:dyDescent="0.3">
      <c r="A50" s="1" t="s">
        <v>51</v>
      </c>
      <c r="B50">
        <v>26.412929954802099</v>
      </c>
      <c r="C50">
        <v>2.8751669543039302</v>
      </c>
      <c r="D50">
        <v>49</v>
      </c>
    </row>
    <row r="51" spans="1:17" x14ac:dyDescent="0.3">
      <c r="A51" s="1" t="s">
        <v>52</v>
      </c>
      <c r="B51">
        <v>25.920141836095599</v>
      </c>
      <c r="C51">
        <v>2.1712464899658799</v>
      </c>
      <c r="D51">
        <v>50</v>
      </c>
    </row>
    <row r="52" spans="1:17" x14ac:dyDescent="0.3">
      <c r="A52" s="1" t="s">
        <v>53</v>
      </c>
      <c r="B52">
        <v>25.813020932057601</v>
      </c>
      <c r="C52">
        <v>1.8728049444436401</v>
      </c>
      <c r="D52">
        <v>51</v>
      </c>
    </row>
    <row r="53" spans="1:17" x14ac:dyDescent="0.3">
      <c r="A53" s="1" t="s">
        <v>54</v>
      </c>
      <c r="B53">
        <v>25.651461687568101</v>
      </c>
      <c r="C53">
        <v>2.6980689890860901</v>
      </c>
      <c r="D53">
        <v>52</v>
      </c>
    </row>
    <row r="54" spans="1:17" x14ac:dyDescent="0.3">
      <c r="A54" s="1" t="s">
        <v>55</v>
      </c>
      <c r="B54">
        <v>25.379275268159699</v>
      </c>
      <c r="C54">
        <v>1.86918922638143</v>
      </c>
      <c r="D54">
        <v>53</v>
      </c>
    </row>
    <row r="55" spans="1:17" x14ac:dyDescent="0.3">
      <c r="A55" s="1" t="s">
        <v>56</v>
      </c>
      <c r="B55">
        <v>25.3684799817079</v>
      </c>
      <c r="C55">
        <v>1.81503438467458</v>
      </c>
      <c r="D55">
        <v>54</v>
      </c>
    </row>
    <row r="56" spans="1:17" x14ac:dyDescent="0.3">
      <c r="A56" s="1" t="s">
        <v>57</v>
      </c>
      <c r="B56">
        <v>25.247836501763601</v>
      </c>
      <c r="C56">
        <v>2.0711547303067199</v>
      </c>
      <c r="D56">
        <v>55</v>
      </c>
    </row>
    <row r="57" spans="1:17" x14ac:dyDescent="0.3">
      <c r="A57" s="1" t="s">
        <v>58</v>
      </c>
      <c r="B57">
        <v>25.2236571712927</v>
      </c>
      <c r="C57">
        <v>1.85921609016512</v>
      </c>
      <c r="D57">
        <v>56</v>
      </c>
    </row>
    <row r="58" spans="1:17" x14ac:dyDescent="0.3">
      <c r="A58" s="1" t="s">
        <v>59</v>
      </c>
      <c r="B58">
        <v>24.2015730967479</v>
      </c>
      <c r="C58">
        <v>1.8248777029979599</v>
      </c>
      <c r="D58">
        <v>57</v>
      </c>
    </row>
    <row r="59" spans="1:17" x14ac:dyDescent="0.3">
      <c r="A59" s="1" t="s">
        <v>60</v>
      </c>
      <c r="B59">
        <v>24.123813419686002</v>
      </c>
      <c r="C59">
        <v>2.0914042531161399</v>
      </c>
      <c r="D59">
        <v>58</v>
      </c>
    </row>
    <row r="60" spans="1:17" x14ac:dyDescent="0.3">
      <c r="A60" s="1" t="s">
        <v>61</v>
      </c>
      <c r="B60">
        <v>24.0721579511249</v>
      </c>
      <c r="C60">
        <v>2.1835418112133298</v>
      </c>
      <c r="D60">
        <v>59</v>
      </c>
    </row>
    <row r="61" spans="1:17" x14ac:dyDescent="0.3">
      <c r="A61" s="1" t="s">
        <v>62</v>
      </c>
      <c r="B61">
        <v>23.4552965945776</v>
      </c>
      <c r="C61">
        <v>2.4040075459140402</v>
      </c>
      <c r="D61">
        <v>60</v>
      </c>
    </row>
    <row r="62" spans="1:17" x14ac:dyDescent="0.3">
      <c r="A62" s="1" t="s">
        <v>63</v>
      </c>
      <c r="B62">
        <v>23.422278571866102</v>
      </c>
      <c r="C62">
        <v>1.8886460279911099</v>
      </c>
      <c r="D62">
        <v>61</v>
      </c>
    </row>
    <row r="63" spans="1:17" x14ac:dyDescent="0.3">
      <c r="A63" s="1" t="s">
        <v>64</v>
      </c>
      <c r="B63">
        <v>23.1406931323354</v>
      </c>
      <c r="C63">
        <v>2.4281649881009</v>
      </c>
      <c r="D63">
        <v>62</v>
      </c>
    </row>
    <row r="64" spans="1:17" x14ac:dyDescent="0.3">
      <c r="A64" s="1" t="s">
        <v>65</v>
      </c>
      <c r="B64">
        <v>23.036870575683398</v>
      </c>
      <c r="C64">
        <v>1.99874830975342</v>
      </c>
      <c r="D64">
        <v>63</v>
      </c>
    </row>
    <row r="65" spans="1:4" x14ac:dyDescent="0.3">
      <c r="A65" s="1" t="s">
        <v>66</v>
      </c>
      <c r="B65">
        <v>23.0206597678545</v>
      </c>
      <c r="C65">
        <v>1.69588383455841</v>
      </c>
      <c r="D65">
        <v>64</v>
      </c>
    </row>
    <row r="66" spans="1:4" x14ac:dyDescent="0.3">
      <c r="A66" s="1" t="s">
        <v>67</v>
      </c>
      <c r="B66">
        <v>22.928237494821801</v>
      </c>
      <c r="C66">
        <v>3.2951319821496199</v>
      </c>
      <c r="D66">
        <v>65</v>
      </c>
    </row>
    <row r="67" spans="1:4" x14ac:dyDescent="0.3">
      <c r="A67" s="1" t="s">
        <v>68</v>
      </c>
      <c r="B67">
        <v>22.904986738739801</v>
      </c>
      <c r="C67">
        <v>2.44055317960526</v>
      </c>
      <c r="D67">
        <v>66</v>
      </c>
    </row>
    <row r="68" spans="1:4" x14ac:dyDescent="0.3">
      <c r="A68" s="1" t="s">
        <v>69</v>
      </c>
      <c r="B68">
        <v>22.623403995847099</v>
      </c>
      <c r="C68">
        <v>2.0591957383356401</v>
      </c>
      <c r="D68">
        <v>67</v>
      </c>
    </row>
    <row r="69" spans="1:4" x14ac:dyDescent="0.3">
      <c r="A69" s="1" t="s">
        <v>70</v>
      </c>
      <c r="B69">
        <v>22.4434268277451</v>
      </c>
      <c r="C69">
        <v>2.43253752581413</v>
      </c>
      <c r="D69">
        <v>68</v>
      </c>
    </row>
    <row r="70" spans="1:4" x14ac:dyDescent="0.3">
      <c r="A70" s="1" t="s">
        <v>71</v>
      </c>
      <c r="B70">
        <v>22.229075408221998</v>
      </c>
      <c r="C70">
        <v>1.91345058078409</v>
      </c>
      <c r="D70">
        <v>69</v>
      </c>
    </row>
    <row r="71" spans="1:4" x14ac:dyDescent="0.3">
      <c r="A71" s="1" t="s">
        <v>72</v>
      </c>
      <c r="B71">
        <v>22.038814986077</v>
      </c>
      <c r="C71">
        <v>1.9806182387538001</v>
      </c>
      <c r="D71">
        <v>70</v>
      </c>
    </row>
    <row r="72" spans="1:4" x14ac:dyDescent="0.3">
      <c r="A72" s="1" t="s">
        <v>73</v>
      </c>
      <c r="B72">
        <v>21.919159760948801</v>
      </c>
      <c r="C72">
        <v>2.2097800296102799</v>
      </c>
      <c r="D72">
        <v>71</v>
      </c>
    </row>
    <row r="73" spans="1:4" x14ac:dyDescent="0.3">
      <c r="A73" s="1" t="s">
        <v>74</v>
      </c>
      <c r="B73">
        <v>21.910012895659399</v>
      </c>
      <c r="C73">
        <v>1.8626544494936199</v>
      </c>
      <c r="D73">
        <v>72</v>
      </c>
    </row>
    <row r="74" spans="1:4" x14ac:dyDescent="0.3">
      <c r="A74" s="1" t="s">
        <v>75</v>
      </c>
      <c r="B74">
        <v>21.870613213904701</v>
      </c>
      <c r="C74">
        <v>2.5852143453142502</v>
      </c>
      <c r="D74">
        <v>73</v>
      </c>
    </row>
    <row r="75" spans="1:4" x14ac:dyDescent="0.3">
      <c r="A75" s="1" t="s">
        <v>76</v>
      </c>
      <c r="B75">
        <v>21.621552259029301</v>
      </c>
      <c r="C75">
        <v>1.95216244615589</v>
      </c>
      <c r="D75">
        <v>74</v>
      </c>
    </row>
    <row r="76" spans="1:4" x14ac:dyDescent="0.3">
      <c r="A76" s="1" t="s">
        <v>77</v>
      </c>
      <c r="B76">
        <v>21.476357982460399</v>
      </c>
      <c r="C76">
        <v>2.7131759271778</v>
      </c>
      <c r="D76">
        <v>75</v>
      </c>
    </row>
    <row r="77" spans="1:4" x14ac:dyDescent="0.3">
      <c r="A77" s="1" t="s">
        <v>78</v>
      </c>
      <c r="B77">
        <v>21.4492311682306</v>
      </c>
      <c r="C77">
        <v>1.79512154860783</v>
      </c>
      <c r="D77">
        <v>76</v>
      </c>
    </row>
    <row r="78" spans="1:4" x14ac:dyDescent="0.3">
      <c r="A78" s="1" t="s">
        <v>79</v>
      </c>
      <c r="B78">
        <v>21.124689114061301</v>
      </c>
      <c r="C78">
        <v>1.7229011458466199</v>
      </c>
      <c r="D78">
        <v>77</v>
      </c>
    </row>
    <row r="79" spans="1:4" x14ac:dyDescent="0.3">
      <c r="A79" s="1" t="s">
        <v>80</v>
      </c>
      <c r="B79">
        <v>21.0169370303243</v>
      </c>
      <c r="C79">
        <v>2.3112457918793101</v>
      </c>
      <c r="D79">
        <v>78</v>
      </c>
    </row>
    <row r="80" spans="1:4" x14ac:dyDescent="0.3">
      <c r="A80" s="1" t="s">
        <v>81</v>
      </c>
      <c r="B80">
        <v>20.998404310251001</v>
      </c>
      <c r="C80">
        <v>1.9682828249044599</v>
      </c>
      <c r="D80">
        <v>79</v>
      </c>
    </row>
    <row r="81" spans="1:4" x14ac:dyDescent="0.3">
      <c r="A81" s="1" t="s">
        <v>82</v>
      </c>
      <c r="B81">
        <v>20.691528790379198</v>
      </c>
      <c r="C81">
        <v>1.8603455543084</v>
      </c>
      <c r="D81">
        <v>80</v>
      </c>
    </row>
    <row r="82" spans="1:4" x14ac:dyDescent="0.3">
      <c r="A82" s="1" t="s">
        <v>83</v>
      </c>
      <c r="B82">
        <v>20.523377290887701</v>
      </c>
      <c r="C82">
        <v>2.0300638168313001</v>
      </c>
      <c r="D82">
        <v>81</v>
      </c>
    </row>
    <row r="83" spans="1:4" x14ac:dyDescent="0.3">
      <c r="A83" s="1" t="s">
        <v>84</v>
      </c>
      <c r="B83">
        <v>20.296439503589699</v>
      </c>
      <c r="C83">
        <v>1.5810406220142801</v>
      </c>
      <c r="D83">
        <v>82</v>
      </c>
    </row>
    <row r="84" spans="1:4" x14ac:dyDescent="0.3">
      <c r="A84" s="1" t="s">
        <v>85</v>
      </c>
      <c r="B84">
        <v>20.124143262268198</v>
      </c>
      <c r="C84">
        <v>2.51440629504516</v>
      </c>
      <c r="D84">
        <v>83</v>
      </c>
    </row>
    <row r="85" spans="1:4" x14ac:dyDescent="0.3">
      <c r="A85" s="1" t="s">
        <v>86</v>
      </c>
      <c r="B85">
        <v>19.4546029878003</v>
      </c>
      <c r="C85">
        <v>2.0593993145347</v>
      </c>
      <c r="D85">
        <v>84</v>
      </c>
    </row>
    <row r="86" spans="1:4" x14ac:dyDescent="0.3">
      <c r="A86" s="1" t="s">
        <v>87</v>
      </c>
      <c r="B86">
        <v>19.300194969610398</v>
      </c>
      <c r="C86">
        <v>1.9351466061109199</v>
      </c>
      <c r="D86">
        <v>85</v>
      </c>
    </row>
    <row r="87" spans="1:4" x14ac:dyDescent="0.3">
      <c r="A87" s="1" t="s">
        <v>88</v>
      </c>
      <c r="B87">
        <v>19.256709101130301</v>
      </c>
      <c r="C87">
        <v>1.95817297909272</v>
      </c>
      <c r="D87">
        <v>86</v>
      </c>
    </row>
    <row r="88" spans="1:4" x14ac:dyDescent="0.3">
      <c r="A88" s="1" t="s">
        <v>89</v>
      </c>
      <c r="B88">
        <v>19.163567173413298</v>
      </c>
      <c r="C88">
        <v>1.4813010773153801</v>
      </c>
      <c r="D88">
        <v>87</v>
      </c>
    </row>
    <row r="89" spans="1:4" x14ac:dyDescent="0.3">
      <c r="A89" s="1" t="s">
        <v>90</v>
      </c>
      <c r="B89">
        <v>18.1562465515299</v>
      </c>
      <c r="C89">
        <v>1.7170714861607801</v>
      </c>
      <c r="D89">
        <v>88</v>
      </c>
    </row>
    <row r="90" spans="1:4" x14ac:dyDescent="0.3">
      <c r="A90" s="1" t="s">
        <v>91</v>
      </c>
      <c r="B90">
        <v>18.096390551841001</v>
      </c>
      <c r="C90">
        <v>2.7963610949192601</v>
      </c>
      <c r="D90">
        <v>89</v>
      </c>
    </row>
    <row r="91" spans="1:4" x14ac:dyDescent="0.3">
      <c r="A91" s="1" t="s">
        <v>92</v>
      </c>
      <c r="B91">
        <v>17.8918830135602</v>
      </c>
      <c r="C91">
        <v>2.1560905814617399</v>
      </c>
      <c r="D91">
        <v>90</v>
      </c>
    </row>
    <row r="92" spans="1:4" x14ac:dyDescent="0.3">
      <c r="A92" s="1" t="s">
        <v>93</v>
      </c>
      <c r="B92">
        <v>17.838109130637299</v>
      </c>
      <c r="C92">
        <v>1.9466069731572</v>
      </c>
      <c r="D92">
        <v>91</v>
      </c>
    </row>
    <row r="93" spans="1:4" x14ac:dyDescent="0.3">
      <c r="A93" s="1" t="s">
        <v>94</v>
      </c>
      <c r="B93">
        <v>17.810731827710299</v>
      </c>
      <c r="C93">
        <v>1.7447480337704799</v>
      </c>
      <c r="D93">
        <v>92</v>
      </c>
    </row>
    <row r="94" spans="1:4" x14ac:dyDescent="0.3">
      <c r="A94" s="1" t="s">
        <v>95</v>
      </c>
      <c r="B94">
        <v>17.500736557994401</v>
      </c>
      <c r="C94">
        <v>2.3476902131203401</v>
      </c>
      <c r="D94">
        <v>93</v>
      </c>
    </row>
    <row r="95" spans="1:4" x14ac:dyDescent="0.3">
      <c r="A95" s="1" t="s">
        <v>96</v>
      </c>
      <c r="B95">
        <v>17.203280628564301</v>
      </c>
      <c r="C95">
        <v>1.6794795000662599</v>
      </c>
      <c r="D95">
        <v>94</v>
      </c>
    </row>
    <row r="96" spans="1:4" x14ac:dyDescent="0.3">
      <c r="A96" s="1" t="s">
        <v>97</v>
      </c>
      <c r="B96">
        <v>16.9200527401802</v>
      </c>
      <c r="C96">
        <v>1.51958967850416</v>
      </c>
      <c r="D96">
        <v>95</v>
      </c>
    </row>
    <row r="97" spans="1:4" x14ac:dyDescent="0.3">
      <c r="A97" s="1" t="s">
        <v>98</v>
      </c>
      <c r="B97">
        <v>16.805133485891599</v>
      </c>
      <c r="C97">
        <v>2.1672402989703698</v>
      </c>
      <c r="D97">
        <v>96</v>
      </c>
    </row>
    <row r="98" spans="1:4" x14ac:dyDescent="0.3">
      <c r="A98" s="1" t="s">
        <v>99</v>
      </c>
      <c r="B98">
        <v>16.699602516916901</v>
      </c>
      <c r="C98">
        <v>2.2135209221270502</v>
      </c>
      <c r="D98">
        <v>97</v>
      </c>
    </row>
    <row r="99" spans="1:4" x14ac:dyDescent="0.3">
      <c r="A99" s="1" t="s">
        <v>100</v>
      </c>
      <c r="B99">
        <v>16.6247006669856</v>
      </c>
      <c r="C99">
        <v>2.0949458766178402</v>
      </c>
      <c r="D99">
        <v>98</v>
      </c>
    </row>
    <row r="100" spans="1:4" x14ac:dyDescent="0.3">
      <c r="A100" s="1" t="s">
        <v>101</v>
      </c>
      <c r="B100">
        <v>16.418873810189599</v>
      </c>
      <c r="C100">
        <v>1.67740435875111</v>
      </c>
      <c r="D100">
        <v>99</v>
      </c>
    </row>
    <row r="101" spans="1:4" x14ac:dyDescent="0.3">
      <c r="A101" s="1" t="s">
        <v>102</v>
      </c>
      <c r="B101">
        <v>16.415246133884899</v>
      </c>
      <c r="C101">
        <v>2.5881900230077899</v>
      </c>
      <c r="D101">
        <v>100</v>
      </c>
    </row>
    <row r="102" spans="1:4" x14ac:dyDescent="0.3">
      <c r="A102" s="1" t="s">
        <v>103</v>
      </c>
      <c r="B102">
        <v>16.091198160097299</v>
      </c>
      <c r="C102">
        <v>1.6561642248480399</v>
      </c>
      <c r="D102">
        <v>101</v>
      </c>
    </row>
    <row r="103" spans="1:4" x14ac:dyDescent="0.3">
      <c r="A103" s="1" t="s">
        <v>104</v>
      </c>
      <c r="B103">
        <v>15.726482217037301</v>
      </c>
      <c r="C103">
        <v>2.2988308511240798</v>
      </c>
      <c r="D103">
        <v>102</v>
      </c>
    </row>
    <row r="104" spans="1:4" x14ac:dyDescent="0.3">
      <c r="A104" s="1" t="s">
        <v>105</v>
      </c>
      <c r="B104">
        <v>15.716077939382901</v>
      </c>
      <c r="C104">
        <v>1.8616103890489299</v>
      </c>
      <c r="D104">
        <v>103</v>
      </c>
    </row>
    <row r="105" spans="1:4" x14ac:dyDescent="0.3">
      <c r="A105" s="1" t="s">
        <v>106</v>
      </c>
      <c r="B105">
        <v>15.508169873894801</v>
      </c>
      <c r="C105">
        <v>2.4259819768724902</v>
      </c>
      <c r="D105">
        <v>104</v>
      </c>
    </row>
    <row r="106" spans="1:4" x14ac:dyDescent="0.3">
      <c r="A106" s="1" t="s">
        <v>107</v>
      </c>
      <c r="B106">
        <v>15.2742997583474</v>
      </c>
      <c r="C106">
        <v>1.61627899623823</v>
      </c>
      <c r="D106">
        <v>105</v>
      </c>
    </row>
    <row r="107" spans="1:4" x14ac:dyDescent="0.3">
      <c r="A107" s="1" t="s">
        <v>108</v>
      </c>
      <c r="B107">
        <v>14.7046310037598</v>
      </c>
      <c r="C107">
        <v>1.6474746214613001</v>
      </c>
      <c r="D107">
        <v>106</v>
      </c>
    </row>
    <row r="108" spans="1:4" x14ac:dyDescent="0.3">
      <c r="A108" s="1" t="s">
        <v>109</v>
      </c>
      <c r="B108">
        <v>14.6698291083248</v>
      </c>
      <c r="C108">
        <v>1.6565740705281</v>
      </c>
      <c r="D108">
        <v>107</v>
      </c>
    </row>
    <row r="109" spans="1:4" x14ac:dyDescent="0.3">
      <c r="A109" s="1" t="s">
        <v>110</v>
      </c>
      <c r="B109">
        <v>14.5558379351551</v>
      </c>
      <c r="C109">
        <v>1.8851614668714001</v>
      </c>
      <c r="D109">
        <v>108</v>
      </c>
    </row>
    <row r="110" spans="1:4" x14ac:dyDescent="0.3">
      <c r="A110" s="1" t="s">
        <v>111</v>
      </c>
      <c r="B110">
        <v>14.3976503354511</v>
      </c>
      <c r="C110">
        <v>2.3260574896530399</v>
      </c>
      <c r="D110">
        <v>109</v>
      </c>
    </row>
    <row r="111" spans="1:4" x14ac:dyDescent="0.3">
      <c r="A111" s="1" t="s">
        <v>112</v>
      </c>
      <c r="B111">
        <v>14.340345650042</v>
      </c>
      <c r="C111">
        <v>2.19327737517512</v>
      </c>
      <c r="D111">
        <v>110</v>
      </c>
    </row>
    <row r="112" spans="1:4" x14ac:dyDescent="0.3">
      <c r="A112" s="1" t="s">
        <v>113</v>
      </c>
      <c r="B112">
        <v>14.335717515300599</v>
      </c>
      <c r="C112">
        <v>1.7467467083056201</v>
      </c>
      <c r="D112">
        <v>111</v>
      </c>
    </row>
    <row r="113" spans="1:4" x14ac:dyDescent="0.3">
      <c r="A113" s="1" t="s">
        <v>114</v>
      </c>
      <c r="B113">
        <v>14.335375442875799</v>
      </c>
      <c r="C113">
        <v>2.8374925916831302</v>
      </c>
      <c r="D113">
        <v>112</v>
      </c>
    </row>
    <row r="114" spans="1:4" x14ac:dyDescent="0.3">
      <c r="A114" s="1" t="s">
        <v>115</v>
      </c>
      <c r="B114">
        <v>14.238647033269199</v>
      </c>
      <c r="C114">
        <v>1.87285200061859</v>
      </c>
      <c r="D114">
        <v>113</v>
      </c>
    </row>
    <row r="115" spans="1:4" x14ac:dyDescent="0.3">
      <c r="A115" s="1" t="s">
        <v>116</v>
      </c>
      <c r="B115">
        <v>13.7749342107599</v>
      </c>
      <c r="C115">
        <v>1.8352633625349599</v>
      </c>
      <c r="D115">
        <v>114</v>
      </c>
    </row>
    <row r="116" spans="1:4" x14ac:dyDescent="0.3">
      <c r="A116" s="1" t="s">
        <v>117</v>
      </c>
      <c r="B116">
        <v>13.756623811864999</v>
      </c>
      <c r="C116">
        <v>2.41026019071036</v>
      </c>
      <c r="D116">
        <v>115</v>
      </c>
    </row>
    <row r="117" spans="1:4" x14ac:dyDescent="0.3">
      <c r="A117" s="1" t="s">
        <v>118</v>
      </c>
      <c r="B117">
        <v>13.6078258975973</v>
      </c>
      <c r="C117">
        <v>2.3555362267222599</v>
      </c>
      <c r="D117">
        <v>116</v>
      </c>
    </row>
    <row r="118" spans="1:4" x14ac:dyDescent="0.3">
      <c r="A118" s="1" t="s">
        <v>119</v>
      </c>
      <c r="B118">
        <v>13.5965777313233</v>
      </c>
      <c r="C118">
        <v>1.8123289827387901</v>
      </c>
      <c r="D118">
        <v>117</v>
      </c>
    </row>
    <row r="119" spans="1:4" x14ac:dyDescent="0.3">
      <c r="A119" s="1" t="s">
        <v>120</v>
      </c>
      <c r="B119">
        <v>13.530858380783201</v>
      </c>
      <c r="C119">
        <v>2.23148495493328</v>
      </c>
      <c r="D119">
        <v>118</v>
      </c>
    </row>
    <row r="120" spans="1:4" x14ac:dyDescent="0.3">
      <c r="A120" s="1" t="s">
        <v>121</v>
      </c>
      <c r="B120">
        <v>13.168176581163699</v>
      </c>
      <c r="C120">
        <v>2.2640987656131299</v>
      </c>
      <c r="D120">
        <v>119</v>
      </c>
    </row>
    <row r="121" spans="1:4" x14ac:dyDescent="0.3">
      <c r="A121" s="1" t="s">
        <v>122</v>
      </c>
      <c r="B121">
        <v>13.044414869793499</v>
      </c>
      <c r="C121">
        <v>1.5765402812312801</v>
      </c>
      <c r="D121">
        <v>120</v>
      </c>
    </row>
    <row r="122" spans="1:4" x14ac:dyDescent="0.3">
      <c r="A122" s="1" t="s">
        <v>123</v>
      </c>
      <c r="B122">
        <v>12.990160713602</v>
      </c>
      <c r="C122">
        <v>1.6337404838209499</v>
      </c>
      <c r="D122">
        <v>121</v>
      </c>
    </row>
    <row r="123" spans="1:4" x14ac:dyDescent="0.3">
      <c r="A123" s="1" t="s">
        <v>124</v>
      </c>
      <c r="B123">
        <v>12.935352090509699</v>
      </c>
      <c r="C123">
        <v>1.84114414420455</v>
      </c>
      <c r="D123">
        <v>122</v>
      </c>
    </row>
    <row r="124" spans="1:4" x14ac:dyDescent="0.3">
      <c r="A124" s="1" t="s">
        <v>125</v>
      </c>
      <c r="B124">
        <v>12.789211409716099</v>
      </c>
      <c r="C124">
        <v>2.0120440018372601</v>
      </c>
      <c r="D124">
        <v>123</v>
      </c>
    </row>
    <row r="125" spans="1:4" x14ac:dyDescent="0.3">
      <c r="A125" s="1" t="s">
        <v>126</v>
      </c>
      <c r="B125">
        <v>12.786041400649999</v>
      </c>
      <c r="C125">
        <v>2.1389989375714702</v>
      </c>
      <c r="D125">
        <v>124</v>
      </c>
    </row>
    <row r="126" spans="1:4" x14ac:dyDescent="0.3">
      <c r="A126" s="1" t="s">
        <v>127</v>
      </c>
      <c r="B126">
        <v>12.6102172524875</v>
      </c>
      <c r="C126">
        <v>2.2726238590105301</v>
      </c>
      <c r="D126">
        <v>125</v>
      </c>
    </row>
    <row r="127" spans="1:4" x14ac:dyDescent="0.3">
      <c r="A127" s="1" t="s">
        <v>128</v>
      </c>
      <c r="B127">
        <v>12.496906000232601</v>
      </c>
      <c r="C127">
        <v>1.9395517696795701</v>
      </c>
      <c r="D127">
        <v>126</v>
      </c>
    </row>
    <row r="128" spans="1:4" x14ac:dyDescent="0.3">
      <c r="A128" s="1" t="s">
        <v>129</v>
      </c>
      <c r="B128">
        <v>12.410475692570399</v>
      </c>
      <c r="C128">
        <v>2.2440950887923701</v>
      </c>
      <c r="D128">
        <v>127</v>
      </c>
    </row>
    <row r="129" spans="1:4" x14ac:dyDescent="0.3">
      <c r="A129" s="1" t="s">
        <v>130</v>
      </c>
      <c r="B129">
        <v>12.2873770906251</v>
      </c>
      <c r="C129">
        <v>2.3075706852978701</v>
      </c>
      <c r="D129">
        <v>128</v>
      </c>
    </row>
    <row r="130" spans="1:4" x14ac:dyDescent="0.3">
      <c r="A130" s="1" t="s">
        <v>131</v>
      </c>
      <c r="B130">
        <v>12.151130685075699</v>
      </c>
      <c r="C130">
        <v>2.1720288734810098</v>
      </c>
      <c r="D130">
        <v>129</v>
      </c>
    </row>
    <row r="131" spans="1:4" x14ac:dyDescent="0.3">
      <c r="A131" s="1" t="s">
        <v>132</v>
      </c>
      <c r="B131">
        <v>11.9958297698991</v>
      </c>
      <c r="C131">
        <v>1.9824953745790801</v>
      </c>
      <c r="D131">
        <v>130</v>
      </c>
    </row>
    <row r="132" spans="1:4" x14ac:dyDescent="0.3">
      <c r="A132" s="1" t="s">
        <v>133</v>
      </c>
      <c r="B132">
        <v>11.4587798016286</v>
      </c>
      <c r="C132">
        <v>1.78729840451607</v>
      </c>
      <c r="D132">
        <v>131</v>
      </c>
    </row>
    <row r="133" spans="1:4" x14ac:dyDescent="0.3">
      <c r="A133" s="1" t="s">
        <v>134</v>
      </c>
      <c r="B133">
        <v>11.423479180427501</v>
      </c>
      <c r="C133">
        <v>1.7628802796343099</v>
      </c>
      <c r="D133">
        <v>132</v>
      </c>
    </row>
    <row r="134" spans="1:4" x14ac:dyDescent="0.3">
      <c r="A134" s="1" t="s">
        <v>135</v>
      </c>
      <c r="B134">
        <v>10.8738765934852</v>
      </c>
      <c r="C134">
        <v>1.9566975370262401</v>
      </c>
      <c r="D134">
        <v>133</v>
      </c>
    </row>
    <row r="135" spans="1:4" x14ac:dyDescent="0.3">
      <c r="A135" s="1" t="s">
        <v>136</v>
      </c>
      <c r="B135">
        <v>10.1357552296131</v>
      </c>
      <c r="C135">
        <v>1.3962695918715</v>
      </c>
      <c r="D135">
        <v>134</v>
      </c>
    </row>
    <row r="136" spans="1:4" x14ac:dyDescent="0.3">
      <c r="A136" s="1" t="s">
        <v>137</v>
      </c>
      <c r="B136">
        <v>9.9336486798245307</v>
      </c>
      <c r="C136">
        <v>2.5906396114893901</v>
      </c>
      <c r="D136">
        <v>135</v>
      </c>
    </row>
    <row r="137" spans="1:4" x14ac:dyDescent="0.3">
      <c r="A137" s="1" t="s">
        <v>138</v>
      </c>
      <c r="B137">
        <v>9.8173422842545008</v>
      </c>
      <c r="C137">
        <v>1.7753082551322401</v>
      </c>
      <c r="D137">
        <v>136</v>
      </c>
    </row>
    <row r="138" spans="1:4" x14ac:dyDescent="0.3">
      <c r="A138" s="1" t="s">
        <v>139</v>
      </c>
      <c r="B138">
        <v>9.5880723987439396</v>
      </c>
      <c r="C138">
        <v>1.61215283391075</v>
      </c>
      <c r="D138">
        <v>137</v>
      </c>
    </row>
    <row r="139" spans="1:4" x14ac:dyDescent="0.3">
      <c r="A139" s="1" t="s">
        <v>140</v>
      </c>
      <c r="B139">
        <v>9.1008509186484208</v>
      </c>
      <c r="C139">
        <v>2.4797005139897901</v>
      </c>
      <c r="D139">
        <v>138</v>
      </c>
    </row>
    <row r="140" spans="1:4" x14ac:dyDescent="0.3">
      <c r="A140" s="1" t="s">
        <v>141</v>
      </c>
      <c r="B140">
        <v>9.0469759549886604</v>
      </c>
      <c r="C140">
        <v>1.45052044598615</v>
      </c>
      <c r="D140">
        <v>139</v>
      </c>
    </row>
    <row r="141" spans="1:4" x14ac:dyDescent="0.3">
      <c r="A141" s="1" t="s">
        <v>142</v>
      </c>
      <c r="B141">
        <v>8.9672180725828792</v>
      </c>
      <c r="C141">
        <v>1.60869214832734</v>
      </c>
      <c r="D141">
        <v>140</v>
      </c>
    </row>
    <row r="142" spans="1:4" x14ac:dyDescent="0.3">
      <c r="A142" s="1" t="s">
        <v>143</v>
      </c>
      <c r="B142">
        <v>8.9165880228779795</v>
      </c>
      <c r="C142">
        <v>2.21262705987025</v>
      </c>
      <c r="D142">
        <v>141</v>
      </c>
    </row>
    <row r="143" spans="1:4" x14ac:dyDescent="0.3">
      <c r="A143" s="1" t="s">
        <v>144</v>
      </c>
      <c r="B143">
        <v>8.6886487123644205</v>
      </c>
      <c r="C143">
        <v>1.62363517715692</v>
      </c>
      <c r="D143">
        <v>142</v>
      </c>
    </row>
    <row r="144" spans="1:4" x14ac:dyDescent="0.3">
      <c r="A144" s="1" t="s">
        <v>145</v>
      </c>
      <c r="B144">
        <v>8.6423624332195796</v>
      </c>
      <c r="C144">
        <v>1.9213896329281599</v>
      </c>
      <c r="D144">
        <v>143</v>
      </c>
    </row>
    <row r="145" spans="1:4" x14ac:dyDescent="0.3">
      <c r="A145" s="1" t="s">
        <v>146</v>
      </c>
      <c r="B145">
        <v>8.36273663893434</v>
      </c>
      <c r="C145">
        <v>1.37661980099184</v>
      </c>
      <c r="D145">
        <v>144</v>
      </c>
    </row>
    <row r="146" spans="1:4" x14ac:dyDescent="0.3">
      <c r="A146" s="1" t="s">
        <v>147</v>
      </c>
      <c r="B146">
        <v>8.3518624893196396</v>
      </c>
      <c r="C146">
        <v>1.48503320054253</v>
      </c>
      <c r="D146">
        <v>145</v>
      </c>
    </row>
    <row r="147" spans="1:4" x14ac:dyDescent="0.3">
      <c r="A147" s="1" t="s">
        <v>148</v>
      </c>
      <c r="B147">
        <v>8.2073248286024807</v>
      </c>
      <c r="C147">
        <v>1.8557675339084301</v>
      </c>
      <c r="D147">
        <v>146</v>
      </c>
    </row>
    <row r="148" spans="1:4" x14ac:dyDescent="0.3">
      <c r="A148" s="1" t="s">
        <v>149</v>
      </c>
      <c r="B148">
        <v>8.1289687465013696</v>
      </c>
      <c r="C148">
        <v>1.4205587944793501</v>
      </c>
      <c r="D148">
        <v>147</v>
      </c>
    </row>
    <row r="149" spans="1:4" x14ac:dyDescent="0.3">
      <c r="A149" s="1" t="s">
        <v>150</v>
      </c>
      <c r="B149">
        <v>8.0178630791573493</v>
      </c>
      <c r="C149">
        <v>1.90045543003979</v>
      </c>
      <c r="D149">
        <v>148</v>
      </c>
    </row>
    <row r="150" spans="1:4" x14ac:dyDescent="0.3">
      <c r="A150" s="1" t="s">
        <v>151</v>
      </c>
      <c r="B150">
        <v>7.9561276426742102</v>
      </c>
      <c r="C150">
        <v>2.0550162655831099</v>
      </c>
      <c r="D150">
        <v>149</v>
      </c>
    </row>
    <row r="151" spans="1:4" x14ac:dyDescent="0.3">
      <c r="A151" s="1" t="s">
        <v>152</v>
      </c>
      <c r="B151">
        <v>7.5026671682279202</v>
      </c>
      <c r="C151">
        <v>2.7993033171578201</v>
      </c>
      <c r="D151">
        <v>150</v>
      </c>
    </row>
    <row r="152" spans="1:4" x14ac:dyDescent="0.3">
      <c r="A152" s="1" t="s">
        <v>153</v>
      </c>
      <c r="B152">
        <v>7.4855466439726701</v>
      </c>
      <c r="C152">
        <v>1.5740660785427201</v>
      </c>
      <c r="D152">
        <v>151</v>
      </c>
    </row>
    <row r="153" spans="1:4" x14ac:dyDescent="0.3">
      <c r="A153" s="1" t="s">
        <v>154</v>
      </c>
      <c r="B153">
        <v>7.4128745283209501</v>
      </c>
      <c r="C153">
        <v>1.6146555438227399</v>
      </c>
      <c r="D153">
        <v>152</v>
      </c>
    </row>
    <row r="154" spans="1:4" x14ac:dyDescent="0.3">
      <c r="A154" s="1" t="s">
        <v>155</v>
      </c>
      <c r="B154">
        <v>7.3713788163612302</v>
      </c>
      <c r="C154">
        <v>1.980889785337</v>
      </c>
      <c r="D154">
        <v>153</v>
      </c>
    </row>
    <row r="155" spans="1:4" x14ac:dyDescent="0.3">
      <c r="A155" s="1" t="s">
        <v>156</v>
      </c>
      <c r="B155">
        <v>7.3232951323527198</v>
      </c>
      <c r="C155">
        <v>1.5996284057869501</v>
      </c>
      <c r="D155">
        <v>154</v>
      </c>
    </row>
    <row r="156" spans="1:4" x14ac:dyDescent="0.3">
      <c r="A156" s="1" t="s">
        <v>157</v>
      </c>
      <c r="B156">
        <v>7.20131829340216</v>
      </c>
      <c r="C156">
        <v>1.4792350008502799</v>
      </c>
      <c r="D156">
        <v>155</v>
      </c>
    </row>
    <row r="157" spans="1:4" x14ac:dyDescent="0.3">
      <c r="A157" s="1" t="s">
        <v>158</v>
      </c>
      <c r="B157">
        <v>7.1641954383862103</v>
      </c>
      <c r="C157">
        <v>1.6082915080416</v>
      </c>
      <c r="D157">
        <v>156</v>
      </c>
    </row>
    <row r="158" spans="1:4" x14ac:dyDescent="0.3">
      <c r="A158" s="1" t="s">
        <v>159</v>
      </c>
      <c r="B158">
        <v>7.1231152825920496</v>
      </c>
      <c r="C158">
        <v>3.4439263258866299</v>
      </c>
      <c r="D158">
        <v>157</v>
      </c>
    </row>
    <row r="159" spans="1:4" x14ac:dyDescent="0.3">
      <c r="A159" s="1" t="s">
        <v>160</v>
      </c>
      <c r="B159">
        <v>7.05385232073216</v>
      </c>
      <c r="C159">
        <v>1.5202229221102601</v>
      </c>
      <c r="D159">
        <v>158</v>
      </c>
    </row>
    <row r="160" spans="1:4" x14ac:dyDescent="0.3">
      <c r="A160" s="1" t="s">
        <v>161</v>
      </c>
      <c r="B160">
        <v>7.0292341032925103</v>
      </c>
      <c r="C160">
        <v>2.87150201516577</v>
      </c>
      <c r="D160">
        <v>159</v>
      </c>
    </row>
    <row r="161" spans="1:4" x14ac:dyDescent="0.3">
      <c r="A161" s="1" t="s">
        <v>162</v>
      </c>
      <c r="B161">
        <v>6.9933110563349903</v>
      </c>
      <c r="C161">
        <v>1.8314743346247799</v>
      </c>
      <c r="D161">
        <v>160</v>
      </c>
    </row>
    <row r="162" spans="1:4" x14ac:dyDescent="0.3">
      <c r="A162" s="1" t="s">
        <v>163</v>
      </c>
      <c r="B162">
        <v>6.9519719017492703</v>
      </c>
      <c r="C162">
        <v>1.8722808369805399</v>
      </c>
      <c r="D162">
        <v>161</v>
      </c>
    </row>
    <row r="163" spans="1:4" x14ac:dyDescent="0.3">
      <c r="A163" s="1" t="s">
        <v>164</v>
      </c>
      <c r="B163">
        <v>6.8941368870793003</v>
      </c>
      <c r="C163">
        <v>2.1456598237469402</v>
      </c>
      <c r="D163">
        <v>162</v>
      </c>
    </row>
    <row r="164" spans="1:4" x14ac:dyDescent="0.3">
      <c r="A164" s="1" t="s">
        <v>165</v>
      </c>
      <c r="B164">
        <v>6.7268058508163504</v>
      </c>
      <c r="C164">
        <v>3.0614116555657702</v>
      </c>
      <c r="D164">
        <v>163</v>
      </c>
    </row>
    <row r="165" spans="1:4" x14ac:dyDescent="0.3">
      <c r="A165" s="1" t="s">
        <v>166</v>
      </c>
      <c r="B165">
        <v>6.7164063564965399</v>
      </c>
      <c r="C165">
        <v>1.8422945406974001</v>
      </c>
      <c r="D165">
        <v>164</v>
      </c>
    </row>
    <row r="166" spans="1:4" x14ac:dyDescent="0.3">
      <c r="A166" s="1" t="s">
        <v>167</v>
      </c>
      <c r="B166">
        <v>6.6727204616919096</v>
      </c>
      <c r="C166">
        <v>1.73287319594738</v>
      </c>
      <c r="D166">
        <v>165</v>
      </c>
    </row>
    <row r="167" spans="1:4" x14ac:dyDescent="0.3">
      <c r="A167" s="1" t="s">
        <v>168</v>
      </c>
      <c r="B167">
        <v>6.4797589227176697</v>
      </c>
      <c r="C167">
        <v>1.9846998400289599</v>
      </c>
      <c r="D167">
        <v>166</v>
      </c>
    </row>
    <row r="168" spans="1:4" x14ac:dyDescent="0.3">
      <c r="A168" s="1" t="s">
        <v>169</v>
      </c>
      <c r="B168">
        <v>6.3284358840277699</v>
      </c>
      <c r="C168">
        <v>1.9534345928125101</v>
      </c>
      <c r="D168">
        <v>167</v>
      </c>
    </row>
    <row r="169" spans="1:4" x14ac:dyDescent="0.3">
      <c r="A169" s="1" t="s">
        <v>170</v>
      </c>
      <c r="B169">
        <v>5.6879561601371798</v>
      </c>
      <c r="C169">
        <v>1.64479561123967</v>
      </c>
      <c r="D169">
        <v>168</v>
      </c>
    </row>
    <row r="170" spans="1:4" x14ac:dyDescent="0.3">
      <c r="A170" s="1" t="s">
        <v>171</v>
      </c>
      <c r="B170">
        <v>5.66455583694668</v>
      </c>
      <c r="C170">
        <v>1.3536284304761399</v>
      </c>
      <c r="D170">
        <v>169</v>
      </c>
    </row>
    <row r="171" spans="1:4" x14ac:dyDescent="0.3">
      <c r="A171" s="1" t="s">
        <v>172</v>
      </c>
      <c r="B171">
        <v>5.6277473897614998</v>
      </c>
      <c r="C171">
        <v>3.04875569960811</v>
      </c>
      <c r="D171">
        <v>170</v>
      </c>
    </row>
    <row r="172" spans="1:4" x14ac:dyDescent="0.3">
      <c r="A172" s="1" t="s">
        <v>173</v>
      </c>
      <c r="B172">
        <v>5.5193064532929803</v>
      </c>
      <c r="C172">
        <v>1.6775231322090201</v>
      </c>
      <c r="D172">
        <v>171</v>
      </c>
    </row>
    <row r="173" spans="1:4" x14ac:dyDescent="0.3">
      <c r="A173" s="1" t="s">
        <v>174</v>
      </c>
      <c r="B173">
        <v>5.3444174548292702</v>
      </c>
      <c r="C173">
        <v>1.70227563606746</v>
      </c>
      <c r="D173">
        <v>172</v>
      </c>
    </row>
    <row r="174" spans="1:4" x14ac:dyDescent="0.3">
      <c r="A174" s="2" t="s">
        <v>175</v>
      </c>
      <c r="B174">
        <v>5.1194431160035201</v>
      </c>
      <c r="C174">
        <v>1.5112149190981099</v>
      </c>
      <c r="D174">
        <v>173</v>
      </c>
    </row>
    <row r="175" spans="1:4" x14ac:dyDescent="0.3">
      <c r="A175" s="2" t="s">
        <v>176</v>
      </c>
      <c r="B175">
        <v>5.1173887669141402</v>
      </c>
      <c r="C175">
        <v>2.1388625333918299</v>
      </c>
      <c r="D175">
        <v>174</v>
      </c>
    </row>
    <row r="176" spans="1:4" x14ac:dyDescent="0.3">
      <c r="A176" s="2" t="s">
        <v>177</v>
      </c>
      <c r="B176">
        <v>4.9283196314401696</v>
      </c>
      <c r="C176">
        <v>1.5370196376076799</v>
      </c>
      <c r="D176">
        <v>175</v>
      </c>
    </row>
    <row r="177" spans="1:4" x14ac:dyDescent="0.3">
      <c r="A177" s="2" t="s">
        <v>178</v>
      </c>
      <c r="B177">
        <v>4.8506417747122503</v>
      </c>
      <c r="C177">
        <v>1.3894254646305499</v>
      </c>
      <c r="D177">
        <v>176</v>
      </c>
    </row>
    <row r="178" spans="1:4" x14ac:dyDescent="0.3">
      <c r="A178" s="2" t="s">
        <v>179</v>
      </c>
      <c r="B178">
        <v>4.7006881129724798</v>
      </c>
      <c r="C178">
        <v>1.87898277855328</v>
      </c>
      <c r="D178">
        <v>177</v>
      </c>
    </row>
    <row r="179" spans="1:4" x14ac:dyDescent="0.3">
      <c r="A179" s="2" t="s">
        <v>180</v>
      </c>
      <c r="B179">
        <v>4.52197629243667</v>
      </c>
      <c r="C179">
        <v>1.6073700550908101</v>
      </c>
      <c r="D179">
        <v>178</v>
      </c>
    </row>
    <row r="180" spans="1:4" x14ac:dyDescent="0.3">
      <c r="A180" s="2" t="s">
        <v>181</v>
      </c>
      <c r="B180">
        <v>4.5209547695132901</v>
      </c>
      <c r="C180">
        <v>2.86945309252632</v>
      </c>
      <c r="D180">
        <v>179</v>
      </c>
    </row>
    <row r="181" spans="1:4" x14ac:dyDescent="0.3">
      <c r="A181" s="2" t="s">
        <v>182</v>
      </c>
      <c r="B181">
        <v>4.3646544788111896</v>
      </c>
      <c r="C181">
        <v>3.0698889542677499</v>
      </c>
      <c r="D181">
        <v>180</v>
      </c>
    </row>
    <row r="182" spans="1:4" x14ac:dyDescent="0.3">
      <c r="A182" s="2" t="s">
        <v>183</v>
      </c>
      <c r="B182">
        <v>4.17037222346727</v>
      </c>
      <c r="C182">
        <v>2.0280487058220902</v>
      </c>
      <c r="D182">
        <v>181</v>
      </c>
    </row>
    <row r="183" spans="1:4" x14ac:dyDescent="0.3">
      <c r="A183" s="2" t="s">
        <v>184</v>
      </c>
      <c r="B183">
        <v>4.0743876568584003</v>
      </c>
      <c r="C183">
        <v>1.79499887364754</v>
      </c>
      <c r="D183">
        <v>182</v>
      </c>
    </row>
    <row r="184" spans="1:4" x14ac:dyDescent="0.3">
      <c r="A184" s="2" t="s">
        <v>185</v>
      </c>
      <c r="B184">
        <v>3.8292639922531899</v>
      </c>
      <c r="C184">
        <v>1.52847571341559</v>
      </c>
      <c r="D184">
        <v>183</v>
      </c>
    </row>
    <row r="185" spans="1:4" x14ac:dyDescent="0.3">
      <c r="A185" s="2" t="s">
        <v>186</v>
      </c>
      <c r="B185">
        <v>3.7917759069727399</v>
      </c>
      <c r="C185">
        <v>1.7705394792406699</v>
      </c>
      <c r="D185">
        <v>184</v>
      </c>
    </row>
    <row r="186" spans="1:4" x14ac:dyDescent="0.3">
      <c r="A186" s="2" t="s">
        <v>187</v>
      </c>
      <c r="B186">
        <v>3.7703075109104001</v>
      </c>
      <c r="C186">
        <v>1.79157234914184</v>
      </c>
      <c r="D186">
        <v>185</v>
      </c>
    </row>
    <row r="187" spans="1:4" x14ac:dyDescent="0.3">
      <c r="A187" s="2" t="s">
        <v>188</v>
      </c>
      <c r="B187">
        <v>3.7445542389717601</v>
      </c>
      <c r="C187">
        <v>1.72132459246058</v>
      </c>
      <c r="D187">
        <v>186</v>
      </c>
    </row>
    <row r="188" spans="1:4" x14ac:dyDescent="0.3">
      <c r="A188" s="2" t="s">
        <v>189</v>
      </c>
      <c r="B188">
        <v>3.5752937894594101</v>
      </c>
      <c r="C188">
        <v>1.55442954981168</v>
      </c>
      <c r="D188">
        <v>187</v>
      </c>
    </row>
    <row r="189" spans="1:4" x14ac:dyDescent="0.3">
      <c r="A189" s="2" t="s">
        <v>190</v>
      </c>
      <c r="B189">
        <v>3.4524943559241201</v>
      </c>
      <c r="C189">
        <v>1.43099261342164</v>
      </c>
      <c r="D189">
        <v>188</v>
      </c>
    </row>
    <row r="190" spans="1:4" x14ac:dyDescent="0.3">
      <c r="A190" s="2" t="s">
        <v>191</v>
      </c>
      <c r="B190">
        <v>3.4160697466580201</v>
      </c>
      <c r="C190">
        <v>3.30268630019305</v>
      </c>
      <c r="D190">
        <v>189</v>
      </c>
    </row>
    <row r="191" spans="1:4" x14ac:dyDescent="0.3">
      <c r="A191" s="2" t="s">
        <v>192</v>
      </c>
      <c r="B191">
        <v>3.3695558621462398</v>
      </c>
      <c r="C191">
        <v>1.9223754386088601</v>
      </c>
      <c r="D191">
        <v>190</v>
      </c>
    </row>
    <row r="192" spans="1:4" x14ac:dyDescent="0.3">
      <c r="A192" s="2" t="s">
        <v>193</v>
      </c>
      <c r="B192">
        <v>3.2406922577852799</v>
      </c>
      <c r="C192">
        <v>1.77787592934187</v>
      </c>
      <c r="D192">
        <v>191</v>
      </c>
    </row>
    <row r="193" spans="1:4" x14ac:dyDescent="0.3">
      <c r="A193" s="2" t="s">
        <v>194</v>
      </c>
      <c r="B193">
        <v>3.1277192302546002</v>
      </c>
      <c r="C193">
        <v>2.2719696398748099</v>
      </c>
      <c r="D193">
        <v>192</v>
      </c>
    </row>
    <row r="194" spans="1:4" x14ac:dyDescent="0.3">
      <c r="A194" s="2" t="s">
        <v>195</v>
      </c>
      <c r="B194">
        <v>3.049740166651</v>
      </c>
      <c r="C194">
        <v>4.7442892108730099</v>
      </c>
      <c r="D194">
        <v>193</v>
      </c>
    </row>
    <row r="195" spans="1:4" x14ac:dyDescent="0.3">
      <c r="A195" s="3" t="s">
        <v>196</v>
      </c>
      <c r="B195">
        <v>2.93121190631995</v>
      </c>
      <c r="C195">
        <v>3.4190466863936599</v>
      </c>
      <c r="D195">
        <v>194</v>
      </c>
    </row>
    <row r="196" spans="1:4" x14ac:dyDescent="0.3">
      <c r="A196" s="3" t="s">
        <v>197</v>
      </c>
      <c r="B196">
        <v>2.7899706220259399</v>
      </c>
      <c r="C196">
        <v>11.546638608854799</v>
      </c>
      <c r="D196">
        <v>195</v>
      </c>
    </row>
    <row r="197" spans="1:4" x14ac:dyDescent="0.3">
      <c r="A197" s="3" t="s">
        <v>198</v>
      </c>
      <c r="B197">
        <v>2.6965133694399701</v>
      </c>
      <c r="C197">
        <v>1.43343026282883</v>
      </c>
      <c r="D197">
        <v>196</v>
      </c>
    </row>
    <row r="198" spans="1:4" x14ac:dyDescent="0.3">
      <c r="A198" s="3" t="s">
        <v>199</v>
      </c>
      <c r="B198">
        <v>2.6577627133223798</v>
      </c>
      <c r="C198">
        <v>1.4311480610644101</v>
      </c>
      <c r="D198">
        <v>197</v>
      </c>
    </row>
    <row r="199" spans="1:4" x14ac:dyDescent="0.3">
      <c r="A199" s="3" t="s">
        <v>200</v>
      </c>
      <c r="B199">
        <v>2.5919425890341699</v>
      </c>
      <c r="C199">
        <v>1.14578905769316</v>
      </c>
      <c r="D199">
        <v>198</v>
      </c>
    </row>
    <row r="200" spans="1:4" x14ac:dyDescent="0.3">
      <c r="A200" s="3" t="s">
        <v>201</v>
      </c>
      <c r="B200">
        <v>2.58931471717661</v>
      </c>
      <c r="C200">
        <v>1.42296099851058</v>
      </c>
      <c r="D200">
        <v>199</v>
      </c>
    </row>
    <row r="201" spans="1:4" x14ac:dyDescent="0.3">
      <c r="A201" s="3" t="s">
        <v>202</v>
      </c>
      <c r="B201">
        <v>2.55023299535647</v>
      </c>
      <c r="C201">
        <v>1.5226834752984999</v>
      </c>
      <c r="D201">
        <v>200</v>
      </c>
    </row>
    <row r="202" spans="1:4" x14ac:dyDescent="0.3">
      <c r="A202" s="3" t="s">
        <v>203</v>
      </c>
      <c r="B202">
        <v>2.53936945625391</v>
      </c>
      <c r="C202">
        <v>1.2585582340358099</v>
      </c>
      <c r="D202">
        <v>201</v>
      </c>
    </row>
    <row r="203" spans="1:4" x14ac:dyDescent="0.3">
      <c r="A203" s="3" t="s">
        <v>204</v>
      </c>
      <c r="B203">
        <v>2.3872000451480502</v>
      </c>
      <c r="C203">
        <v>1.6346693749447601</v>
      </c>
      <c r="D203">
        <v>202</v>
      </c>
    </row>
    <row r="204" spans="1:4" x14ac:dyDescent="0.3">
      <c r="A204" s="3" t="s">
        <v>205</v>
      </c>
      <c r="B204">
        <v>2.3771435458899299</v>
      </c>
      <c r="C204">
        <v>1.5416148470097599</v>
      </c>
      <c r="D204">
        <v>203</v>
      </c>
    </row>
    <row r="205" spans="1:4" x14ac:dyDescent="0.3">
      <c r="A205" s="3" t="s">
        <v>206</v>
      </c>
      <c r="B205">
        <v>2.3585788231437901</v>
      </c>
      <c r="C205">
        <v>1.67336256832963</v>
      </c>
      <c r="D205">
        <v>204</v>
      </c>
    </row>
    <row r="206" spans="1:4" x14ac:dyDescent="0.3">
      <c r="A206" s="3" t="s">
        <v>207</v>
      </c>
      <c r="B206">
        <v>2.3533483674287901</v>
      </c>
      <c r="C206">
        <v>2.40711510964627</v>
      </c>
      <c r="D206">
        <v>205</v>
      </c>
    </row>
    <row r="207" spans="1:4" x14ac:dyDescent="0.3">
      <c r="A207" s="3" t="s">
        <v>208</v>
      </c>
      <c r="B207">
        <v>2.2651632945489402</v>
      </c>
      <c r="C207">
        <v>1.8422328457996</v>
      </c>
      <c r="D207">
        <v>206</v>
      </c>
    </row>
    <row r="208" spans="1:4" x14ac:dyDescent="0.3">
      <c r="A208" s="3" t="s">
        <v>209</v>
      </c>
      <c r="B208">
        <v>2.2485854111162902</v>
      </c>
      <c r="C208">
        <v>1.3847517813339101</v>
      </c>
      <c r="D208">
        <v>207</v>
      </c>
    </row>
    <row r="209" spans="1:4" x14ac:dyDescent="0.3">
      <c r="A209" s="3" t="s">
        <v>210</v>
      </c>
      <c r="B209">
        <v>2.1841318471188602</v>
      </c>
      <c r="C209">
        <v>2.4004255527546499</v>
      </c>
      <c r="D209">
        <v>208</v>
      </c>
    </row>
    <row r="210" spans="1:4" x14ac:dyDescent="0.3">
      <c r="A210" s="3" t="s">
        <v>211</v>
      </c>
      <c r="B210">
        <v>2.1787665163107599</v>
      </c>
      <c r="C210">
        <v>1.6522678473882899</v>
      </c>
      <c r="D210">
        <v>209</v>
      </c>
    </row>
    <row r="211" spans="1:4" x14ac:dyDescent="0.3">
      <c r="A211" s="3" t="s">
        <v>212</v>
      </c>
      <c r="B211">
        <v>2.1566118281404298</v>
      </c>
      <c r="C211">
        <v>1.3087689387758099</v>
      </c>
      <c r="D211">
        <v>210</v>
      </c>
    </row>
    <row r="212" spans="1:4" x14ac:dyDescent="0.3">
      <c r="A212" s="3" t="s">
        <v>213</v>
      </c>
      <c r="B212">
        <v>2.1463627483093699</v>
      </c>
      <c r="C212">
        <v>1.4193003460764699</v>
      </c>
      <c r="D212">
        <v>211</v>
      </c>
    </row>
    <row r="213" spans="1:4" x14ac:dyDescent="0.3">
      <c r="A213" s="3" t="s">
        <v>214</v>
      </c>
      <c r="B213">
        <v>2.1029762733497899</v>
      </c>
      <c r="C213">
        <v>1.2453589289550999</v>
      </c>
      <c r="D213">
        <v>212</v>
      </c>
    </row>
    <row r="214" spans="1:4" x14ac:dyDescent="0.3">
      <c r="A214" s="3" t="s">
        <v>215</v>
      </c>
      <c r="B214">
        <v>2.0803144727426899</v>
      </c>
      <c r="C214">
        <v>1.19308464437756</v>
      </c>
      <c r="D214">
        <v>213</v>
      </c>
    </row>
    <row r="215" spans="1:4" x14ac:dyDescent="0.3">
      <c r="A215" s="3" t="s">
        <v>216</v>
      </c>
      <c r="B215">
        <v>2.0471100173896399</v>
      </c>
      <c r="C215">
        <v>1.97172823907793</v>
      </c>
      <c r="D215">
        <v>214</v>
      </c>
    </row>
    <row r="216" spans="1:4" x14ac:dyDescent="0.3">
      <c r="A216" s="3" t="s">
        <v>217</v>
      </c>
      <c r="B216">
        <v>1.9996898028341199</v>
      </c>
      <c r="C216">
        <v>1.5203234224731099</v>
      </c>
      <c r="D216">
        <v>215</v>
      </c>
    </row>
    <row r="217" spans="1:4" x14ac:dyDescent="0.3">
      <c r="A217" s="3" t="s">
        <v>218</v>
      </c>
      <c r="B217">
        <v>1.95162459409178</v>
      </c>
      <c r="C217">
        <v>1.5420475463568499</v>
      </c>
      <c r="D217">
        <v>216</v>
      </c>
    </row>
    <row r="218" spans="1:4" x14ac:dyDescent="0.3">
      <c r="A218" s="3" t="s">
        <v>219</v>
      </c>
      <c r="B218">
        <v>1.92339719455211</v>
      </c>
      <c r="C218">
        <v>2.88649291694639</v>
      </c>
      <c r="D218">
        <v>217</v>
      </c>
    </row>
    <row r="219" spans="1:4" x14ac:dyDescent="0.3">
      <c r="A219" s="3" t="s">
        <v>220</v>
      </c>
      <c r="B219">
        <v>1.81853457046115</v>
      </c>
      <c r="C219">
        <v>1.1384413819794501</v>
      </c>
      <c r="D219">
        <v>218</v>
      </c>
    </row>
    <row r="220" spans="1:4" x14ac:dyDescent="0.3">
      <c r="A220" s="3" t="s">
        <v>221</v>
      </c>
      <c r="B220">
        <v>1.8148039396251101</v>
      </c>
      <c r="C220">
        <v>1.8796453117112699</v>
      </c>
      <c r="D220">
        <v>219</v>
      </c>
    </row>
    <row r="221" spans="1:4" x14ac:dyDescent="0.3">
      <c r="A221" t="s">
        <v>222</v>
      </c>
      <c r="B221">
        <v>1.70378473116649</v>
      </c>
      <c r="C221">
        <v>1.36973135393307</v>
      </c>
      <c r="D221">
        <v>220</v>
      </c>
    </row>
    <row r="222" spans="1:4" x14ac:dyDescent="0.3">
      <c r="A222" t="s">
        <v>223</v>
      </c>
      <c r="B222">
        <v>1.68142114460838</v>
      </c>
      <c r="C222">
        <v>2.06222089097766</v>
      </c>
      <c r="D222">
        <v>221</v>
      </c>
    </row>
    <row r="223" spans="1:4" x14ac:dyDescent="0.3">
      <c r="A223" t="s">
        <v>224</v>
      </c>
      <c r="B223">
        <v>1.6687401570234399</v>
      </c>
      <c r="C223">
        <v>1.72549031761311</v>
      </c>
      <c r="D223">
        <v>222</v>
      </c>
    </row>
    <row r="224" spans="1:4" x14ac:dyDescent="0.3">
      <c r="A224" t="s">
        <v>225</v>
      </c>
      <c r="B224">
        <v>1.56592985247843</v>
      </c>
      <c r="C224" t="s">
        <v>226</v>
      </c>
      <c r="D224">
        <v>223</v>
      </c>
    </row>
    <row r="225" spans="1:4" x14ac:dyDescent="0.3">
      <c r="A225" t="s">
        <v>227</v>
      </c>
      <c r="B225">
        <v>1.5625494527767401</v>
      </c>
      <c r="C225">
        <v>2.19915806487694</v>
      </c>
      <c r="D225">
        <v>224</v>
      </c>
    </row>
    <row r="226" spans="1:4" x14ac:dyDescent="0.3">
      <c r="A226" t="s">
        <v>228</v>
      </c>
      <c r="B226">
        <v>1.55562469507373</v>
      </c>
      <c r="C226">
        <v>1.38589392346728</v>
      </c>
      <c r="D226">
        <v>225</v>
      </c>
    </row>
    <row r="227" spans="1:4" x14ac:dyDescent="0.3">
      <c r="A227" t="s">
        <v>229</v>
      </c>
      <c r="B227">
        <v>1.52678987281226</v>
      </c>
      <c r="C227">
        <v>1.3453322765950599</v>
      </c>
      <c r="D227">
        <v>226</v>
      </c>
    </row>
    <row r="228" spans="1:4" x14ac:dyDescent="0.3">
      <c r="A228" t="s">
        <v>230</v>
      </c>
      <c r="B228">
        <v>1.5137547118810899</v>
      </c>
      <c r="C228">
        <v>1.3483756176603501</v>
      </c>
      <c r="D228">
        <v>227</v>
      </c>
    </row>
    <row r="229" spans="1:4" x14ac:dyDescent="0.3">
      <c r="A229" t="s">
        <v>231</v>
      </c>
      <c r="B229">
        <v>1.47998200372195</v>
      </c>
      <c r="C229">
        <v>1.90336890935432</v>
      </c>
      <c r="D229">
        <v>228</v>
      </c>
    </row>
    <row r="230" spans="1:4" x14ac:dyDescent="0.3">
      <c r="A230" t="s">
        <v>232</v>
      </c>
      <c r="B230">
        <v>1.47425340292587</v>
      </c>
      <c r="C230">
        <v>1.27718882524657</v>
      </c>
      <c r="D230">
        <v>229</v>
      </c>
    </row>
    <row r="231" spans="1:4" x14ac:dyDescent="0.3">
      <c r="A231" t="s">
        <v>233</v>
      </c>
      <c r="B231">
        <v>1.3469311431884099</v>
      </c>
      <c r="C231">
        <v>2.2378377548661601</v>
      </c>
      <c r="D231">
        <v>230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workbookViewId="0">
      <selection activeCell="I1" sqref="I1"/>
    </sheetView>
  </sheetViews>
  <sheetFormatPr defaultRowHeight="14.4" x14ac:dyDescent="0.3"/>
  <sheetData>
    <row r="1" spans="1:6" x14ac:dyDescent="0.3">
      <c r="A1" s="2" t="s">
        <v>556</v>
      </c>
      <c r="C1" s="2" t="s">
        <v>596</v>
      </c>
      <c r="F1" s="1"/>
    </row>
    <row r="2" spans="1:6" x14ac:dyDescent="0.3">
      <c r="A2" t="s">
        <v>557</v>
      </c>
      <c r="C2" s="2" t="s">
        <v>595</v>
      </c>
    </row>
    <row r="3" spans="1:6" x14ac:dyDescent="0.3">
      <c r="A3" t="s">
        <v>558</v>
      </c>
      <c r="C3" s="7">
        <f>229/230*100</f>
        <v>99.565217391304344</v>
      </c>
    </row>
    <row r="4" spans="1:6" x14ac:dyDescent="0.3">
      <c r="A4" t="s">
        <v>559</v>
      </c>
    </row>
    <row r="5" spans="1:6" x14ac:dyDescent="0.3">
      <c r="A5" t="s">
        <v>54</v>
      </c>
    </row>
    <row r="6" spans="1:6" x14ac:dyDescent="0.3">
      <c r="A6" t="s">
        <v>173</v>
      </c>
    </row>
    <row r="7" spans="1:6" x14ac:dyDescent="0.3">
      <c r="A7" t="s">
        <v>560</v>
      </c>
    </row>
    <row r="8" spans="1:6" x14ac:dyDescent="0.3">
      <c r="A8" t="s">
        <v>198</v>
      </c>
    </row>
    <row r="9" spans="1:6" x14ac:dyDescent="0.3">
      <c r="A9" t="s">
        <v>119</v>
      </c>
    </row>
    <row r="10" spans="1:6" x14ac:dyDescent="0.3">
      <c r="A10" t="s">
        <v>115</v>
      </c>
    </row>
    <row r="11" spans="1:6" x14ac:dyDescent="0.3">
      <c r="A11" t="s">
        <v>168</v>
      </c>
    </row>
    <row r="12" spans="1:6" x14ac:dyDescent="0.3">
      <c r="A12" t="s">
        <v>152</v>
      </c>
    </row>
    <row r="13" spans="1:6" x14ac:dyDescent="0.3">
      <c r="A13" t="s">
        <v>216</v>
      </c>
    </row>
    <row r="14" spans="1:6" x14ac:dyDescent="0.3">
      <c r="A14" t="s">
        <v>162</v>
      </c>
    </row>
    <row r="15" spans="1:6" x14ac:dyDescent="0.3">
      <c r="A15" t="s">
        <v>151</v>
      </c>
    </row>
    <row r="16" spans="1:6" x14ac:dyDescent="0.3">
      <c r="A16" t="s">
        <v>19</v>
      </c>
    </row>
    <row r="17" spans="1:1" x14ac:dyDescent="0.3">
      <c r="A17" t="s">
        <v>190</v>
      </c>
    </row>
    <row r="18" spans="1:1" x14ac:dyDescent="0.3">
      <c r="A18" t="s">
        <v>106</v>
      </c>
    </row>
    <row r="19" spans="1:1" x14ac:dyDescent="0.3">
      <c r="A19" t="s">
        <v>88</v>
      </c>
    </row>
    <row r="20" spans="1:1" x14ac:dyDescent="0.3">
      <c r="A20" t="s">
        <v>185</v>
      </c>
    </row>
    <row r="21" spans="1:1" x14ac:dyDescent="0.3">
      <c r="A21" t="s">
        <v>144</v>
      </c>
    </row>
    <row r="22" spans="1:1" x14ac:dyDescent="0.3">
      <c r="A22" t="s">
        <v>197</v>
      </c>
    </row>
    <row r="23" spans="1:1" x14ac:dyDescent="0.3">
      <c r="A23" t="s">
        <v>32</v>
      </c>
    </row>
    <row r="24" spans="1:1" x14ac:dyDescent="0.3">
      <c r="A24" t="s">
        <v>61</v>
      </c>
    </row>
    <row r="25" spans="1:1" x14ac:dyDescent="0.3">
      <c r="A25" t="s">
        <v>15</v>
      </c>
    </row>
    <row r="26" spans="1:1" x14ac:dyDescent="0.3">
      <c r="A26" t="s">
        <v>58</v>
      </c>
    </row>
    <row r="27" spans="1:1" x14ac:dyDescent="0.3">
      <c r="A27" t="s">
        <v>217</v>
      </c>
    </row>
    <row r="28" spans="1:1" x14ac:dyDescent="0.3">
      <c r="A28" t="s">
        <v>3</v>
      </c>
    </row>
    <row r="29" spans="1:1" x14ac:dyDescent="0.3">
      <c r="A29" t="s">
        <v>17</v>
      </c>
    </row>
    <row r="30" spans="1:1" x14ac:dyDescent="0.3">
      <c r="A30" t="s">
        <v>39</v>
      </c>
    </row>
    <row r="31" spans="1:1" x14ac:dyDescent="0.3">
      <c r="A31" t="s">
        <v>219</v>
      </c>
    </row>
    <row r="32" spans="1:1" x14ac:dyDescent="0.3">
      <c r="A32" t="s">
        <v>107</v>
      </c>
    </row>
    <row r="33" spans="1:1" x14ac:dyDescent="0.3">
      <c r="A33" t="s">
        <v>146</v>
      </c>
    </row>
    <row r="34" spans="1:1" x14ac:dyDescent="0.3">
      <c r="A34" t="s">
        <v>55</v>
      </c>
    </row>
    <row r="35" spans="1:1" x14ac:dyDescent="0.3">
      <c r="A35" t="s">
        <v>66</v>
      </c>
    </row>
    <row r="36" spans="1:1" x14ac:dyDescent="0.3">
      <c r="A36" t="s">
        <v>33</v>
      </c>
    </row>
    <row r="37" spans="1:1" x14ac:dyDescent="0.3">
      <c r="A37" t="s">
        <v>47</v>
      </c>
    </row>
    <row r="38" spans="1:1" x14ac:dyDescent="0.3">
      <c r="A38" t="s">
        <v>31</v>
      </c>
    </row>
    <row r="39" spans="1:1" x14ac:dyDescent="0.3">
      <c r="A39" t="s">
        <v>123</v>
      </c>
    </row>
    <row r="40" spans="1:1" x14ac:dyDescent="0.3">
      <c r="A40" t="s">
        <v>104</v>
      </c>
    </row>
    <row r="41" spans="1:1" x14ac:dyDescent="0.3">
      <c r="A41" t="s">
        <v>67</v>
      </c>
    </row>
    <row r="42" spans="1:1" x14ac:dyDescent="0.3">
      <c r="A42" t="s">
        <v>75</v>
      </c>
    </row>
    <row r="43" spans="1:1" x14ac:dyDescent="0.3">
      <c r="A43" t="s">
        <v>131</v>
      </c>
    </row>
    <row r="44" spans="1:1" x14ac:dyDescent="0.3">
      <c r="A44" t="s">
        <v>561</v>
      </c>
    </row>
    <row r="45" spans="1:1" x14ac:dyDescent="0.3">
      <c r="A45" t="s">
        <v>26</v>
      </c>
    </row>
    <row r="46" spans="1:1" x14ac:dyDescent="0.3">
      <c r="A46" t="s">
        <v>155</v>
      </c>
    </row>
    <row r="47" spans="1:1" x14ac:dyDescent="0.3">
      <c r="A47" t="s">
        <v>208</v>
      </c>
    </row>
    <row r="48" spans="1:1" x14ac:dyDescent="0.3">
      <c r="A48" t="s">
        <v>35</v>
      </c>
    </row>
    <row r="49" spans="1:1" x14ac:dyDescent="0.3">
      <c r="A49" t="s">
        <v>37</v>
      </c>
    </row>
    <row r="50" spans="1:1" x14ac:dyDescent="0.3">
      <c r="A50" t="s">
        <v>83</v>
      </c>
    </row>
    <row r="51" spans="1:1" x14ac:dyDescent="0.3">
      <c r="A51" t="s">
        <v>59</v>
      </c>
    </row>
    <row r="52" spans="1:1" x14ac:dyDescent="0.3">
      <c r="A52" t="s">
        <v>163</v>
      </c>
    </row>
    <row r="53" spans="1:1" x14ac:dyDescent="0.3">
      <c r="A53" t="s">
        <v>45</v>
      </c>
    </row>
    <row r="54" spans="1:1" x14ac:dyDescent="0.3">
      <c r="A54" t="s">
        <v>43</v>
      </c>
    </row>
    <row r="55" spans="1:1" x14ac:dyDescent="0.3">
      <c r="A55" t="s">
        <v>70</v>
      </c>
    </row>
    <row r="56" spans="1:1" x14ac:dyDescent="0.3">
      <c r="A56" t="s">
        <v>52</v>
      </c>
    </row>
    <row r="57" spans="1:1" x14ac:dyDescent="0.3">
      <c r="A57" t="s">
        <v>96</v>
      </c>
    </row>
    <row r="58" spans="1:1" x14ac:dyDescent="0.3">
      <c r="A58" t="s">
        <v>90</v>
      </c>
    </row>
    <row r="59" spans="1:1" x14ac:dyDescent="0.3">
      <c r="A59" t="s">
        <v>203</v>
      </c>
    </row>
    <row r="60" spans="1:1" x14ac:dyDescent="0.3">
      <c r="A60" t="s">
        <v>562</v>
      </c>
    </row>
    <row r="61" spans="1:1" x14ac:dyDescent="0.3">
      <c r="A61" t="s">
        <v>193</v>
      </c>
    </row>
    <row r="62" spans="1:1" x14ac:dyDescent="0.3">
      <c r="A62" t="s">
        <v>125</v>
      </c>
    </row>
    <row r="63" spans="1:1" x14ac:dyDescent="0.3">
      <c r="A63" t="s">
        <v>563</v>
      </c>
    </row>
    <row r="64" spans="1:1" x14ac:dyDescent="0.3">
      <c r="A64" t="s">
        <v>165</v>
      </c>
    </row>
    <row r="65" spans="1:1" x14ac:dyDescent="0.3">
      <c r="A65" t="s">
        <v>41</v>
      </c>
    </row>
    <row r="66" spans="1:1" x14ac:dyDescent="0.3">
      <c r="A66" t="s">
        <v>184</v>
      </c>
    </row>
    <row r="67" spans="1:1" x14ac:dyDescent="0.3">
      <c r="A67" t="s">
        <v>174</v>
      </c>
    </row>
    <row r="68" spans="1:1" x14ac:dyDescent="0.3">
      <c r="A68" t="s">
        <v>564</v>
      </c>
    </row>
    <row r="69" spans="1:1" x14ac:dyDescent="0.3">
      <c r="A69" t="s">
        <v>204</v>
      </c>
    </row>
    <row r="70" spans="1:1" x14ac:dyDescent="0.3">
      <c r="A70" t="s">
        <v>224</v>
      </c>
    </row>
    <row r="71" spans="1:1" x14ac:dyDescent="0.3">
      <c r="A71" t="s">
        <v>40</v>
      </c>
    </row>
    <row r="72" spans="1:1" x14ac:dyDescent="0.3">
      <c r="A72" t="s">
        <v>124</v>
      </c>
    </row>
    <row r="73" spans="1:1" x14ac:dyDescent="0.3">
      <c r="A73" t="s">
        <v>215</v>
      </c>
    </row>
    <row r="74" spans="1:1" x14ac:dyDescent="0.3">
      <c r="A74" t="s">
        <v>135</v>
      </c>
    </row>
    <row r="75" spans="1:1" x14ac:dyDescent="0.3">
      <c r="A75" t="s">
        <v>171</v>
      </c>
    </row>
    <row r="76" spans="1:1" x14ac:dyDescent="0.3">
      <c r="A76" t="s">
        <v>11</v>
      </c>
    </row>
    <row r="77" spans="1:1" x14ac:dyDescent="0.3">
      <c r="A77" t="s">
        <v>212</v>
      </c>
    </row>
    <row r="78" spans="1:1" x14ac:dyDescent="0.3">
      <c r="A78" t="s">
        <v>175</v>
      </c>
    </row>
    <row r="79" spans="1:1" x14ac:dyDescent="0.3">
      <c r="A79" t="s">
        <v>138</v>
      </c>
    </row>
    <row r="80" spans="1:1" x14ac:dyDescent="0.3">
      <c r="A80" t="s">
        <v>170</v>
      </c>
    </row>
    <row r="81" spans="1:1" x14ac:dyDescent="0.3">
      <c r="A81" t="s">
        <v>214</v>
      </c>
    </row>
    <row r="82" spans="1:1" x14ac:dyDescent="0.3">
      <c r="A82" t="s">
        <v>161</v>
      </c>
    </row>
    <row r="83" spans="1:1" x14ac:dyDescent="0.3">
      <c r="A83" t="s">
        <v>565</v>
      </c>
    </row>
    <row r="84" spans="1:1" x14ac:dyDescent="0.3">
      <c r="A84" t="s">
        <v>98</v>
      </c>
    </row>
    <row r="85" spans="1:1" x14ac:dyDescent="0.3">
      <c r="A85" t="s">
        <v>126</v>
      </c>
    </row>
    <row r="86" spans="1:1" x14ac:dyDescent="0.3">
      <c r="A86" t="s">
        <v>116</v>
      </c>
    </row>
    <row r="87" spans="1:1" x14ac:dyDescent="0.3">
      <c r="A87" t="s">
        <v>25</v>
      </c>
    </row>
    <row r="88" spans="1:1" x14ac:dyDescent="0.3">
      <c r="A88" t="s">
        <v>57</v>
      </c>
    </row>
    <row r="89" spans="1:1" x14ac:dyDescent="0.3">
      <c r="A89" t="s">
        <v>69</v>
      </c>
    </row>
    <row r="90" spans="1:1" x14ac:dyDescent="0.3">
      <c r="A90" t="s">
        <v>65</v>
      </c>
    </row>
    <row r="91" spans="1:1" x14ac:dyDescent="0.3">
      <c r="A91" t="s">
        <v>8</v>
      </c>
    </row>
    <row r="92" spans="1:1" x14ac:dyDescent="0.3">
      <c r="A92" t="s">
        <v>110</v>
      </c>
    </row>
    <row r="93" spans="1:1" x14ac:dyDescent="0.3">
      <c r="A93" t="s">
        <v>82</v>
      </c>
    </row>
    <row r="94" spans="1:1" x14ac:dyDescent="0.3">
      <c r="A94" t="s">
        <v>154</v>
      </c>
    </row>
    <row r="95" spans="1:1" x14ac:dyDescent="0.3">
      <c r="A95" t="s">
        <v>14</v>
      </c>
    </row>
    <row r="96" spans="1:1" x14ac:dyDescent="0.3">
      <c r="A96" t="s">
        <v>16</v>
      </c>
    </row>
    <row r="97" spans="1:1" x14ac:dyDescent="0.3">
      <c r="A97" t="s">
        <v>89</v>
      </c>
    </row>
    <row r="98" spans="1:1" x14ac:dyDescent="0.3">
      <c r="A98" t="s">
        <v>159</v>
      </c>
    </row>
    <row r="99" spans="1:1" x14ac:dyDescent="0.3">
      <c r="A99" t="s">
        <v>568</v>
      </c>
    </row>
    <row r="100" spans="1:1" x14ac:dyDescent="0.3">
      <c r="A100" t="s">
        <v>105</v>
      </c>
    </row>
    <row r="101" spans="1:1" x14ac:dyDescent="0.3">
      <c r="A101" t="s">
        <v>118</v>
      </c>
    </row>
    <row r="102" spans="1:1" x14ac:dyDescent="0.3">
      <c r="A102" t="s">
        <v>12</v>
      </c>
    </row>
    <row r="103" spans="1:1" x14ac:dyDescent="0.3">
      <c r="A103" t="s">
        <v>569</v>
      </c>
    </row>
    <row r="104" spans="1:1" x14ac:dyDescent="0.3">
      <c r="A104" t="s">
        <v>137</v>
      </c>
    </row>
    <row r="105" spans="1:1" x14ac:dyDescent="0.3">
      <c r="A105" t="s">
        <v>180</v>
      </c>
    </row>
    <row r="106" spans="1:1" x14ac:dyDescent="0.3">
      <c r="A106" t="s">
        <v>218</v>
      </c>
    </row>
    <row r="107" spans="1:1" x14ac:dyDescent="0.3">
      <c r="A107" t="s">
        <v>172</v>
      </c>
    </row>
    <row r="108" spans="1:1" x14ac:dyDescent="0.3">
      <c r="A108" t="s">
        <v>213</v>
      </c>
    </row>
    <row r="109" spans="1:1" x14ac:dyDescent="0.3">
      <c r="A109" t="s">
        <v>178</v>
      </c>
    </row>
    <row r="110" spans="1:1" x14ac:dyDescent="0.3">
      <c r="A110" t="s">
        <v>183</v>
      </c>
    </row>
    <row r="111" spans="1:1" x14ac:dyDescent="0.3">
      <c r="A111" t="s">
        <v>94</v>
      </c>
    </row>
    <row r="112" spans="1:1" x14ac:dyDescent="0.3">
      <c r="A112" t="s">
        <v>87</v>
      </c>
    </row>
    <row r="113" spans="1:1" x14ac:dyDescent="0.3">
      <c r="A113" t="s">
        <v>85</v>
      </c>
    </row>
    <row r="114" spans="1:1" x14ac:dyDescent="0.3">
      <c r="A114" t="s">
        <v>27</v>
      </c>
    </row>
    <row r="115" spans="1:1" x14ac:dyDescent="0.3">
      <c r="A115" t="s">
        <v>81</v>
      </c>
    </row>
    <row r="116" spans="1:1" x14ac:dyDescent="0.3">
      <c r="A116" t="s">
        <v>186</v>
      </c>
    </row>
    <row r="117" spans="1:1" x14ac:dyDescent="0.3">
      <c r="A117" t="s">
        <v>6</v>
      </c>
    </row>
    <row r="118" spans="1:1" x14ac:dyDescent="0.3">
      <c r="A118" t="s">
        <v>5</v>
      </c>
    </row>
    <row r="119" spans="1:1" x14ac:dyDescent="0.3">
      <c r="A119" t="s">
        <v>13</v>
      </c>
    </row>
    <row r="120" spans="1:1" x14ac:dyDescent="0.3">
      <c r="A120" t="s">
        <v>7</v>
      </c>
    </row>
    <row r="121" spans="1:1" x14ac:dyDescent="0.3">
      <c r="A121" t="s">
        <v>49</v>
      </c>
    </row>
    <row r="122" spans="1:1" x14ac:dyDescent="0.3">
      <c r="A122" t="s">
        <v>29</v>
      </c>
    </row>
    <row r="123" spans="1:1" x14ac:dyDescent="0.3">
      <c r="A123" t="s">
        <v>9</v>
      </c>
    </row>
    <row r="124" spans="1:1" x14ac:dyDescent="0.3">
      <c r="A124" t="s">
        <v>80</v>
      </c>
    </row>
    <row r="125" spans="1:1" x14ac:dyDescent="0.3">
      <c r="A125" t="s">
        <v>570</v>
      </c>
    </row>
    <row r="126" spans="1:1" x14ac:dyDescent="0.3">
      <c r="A126" t="s">
        <v>232</v>
      </c>
    </row>
    <row r="127" spans="1:1" x14ac:dyDescent="0.3">
      <c r="A127" t="s">
        <v>101</v>
      </c>
    </row>
    <row r="128" spans="1:1" x14ac:dyDescent="0.3">
      <c r="A128" t="s">
        <v>142</v>
      </c>
    </row>
    <row r="129" spans="1:1" x14ac:dyDescent="0.3">
      <c r="A129" t="s">
        <v>34</v>
      </c>
    </row>
    <row r="130" spans="1:1" x14ac:dyDescent="0.3">
      <c r="A130" t="s">
        <v>109</v>
      </c>
    </row>
    <row r="131" spans="1:1" x14ac:dyDescent="0.3">
      <c r="A131" t="s">
        <v>117</v>
      </c>
    </row>
    <row r="132" spans="1:1" x14ac:dyDescent="0.3">
      <c r="A132" t="s">
        <v>120</v>
      </c>
    </row>
    <row r="133" spans="1:1" x14ac:dyDescent="0.3">
      <c r="A133" t="s">
        <v>132</v>
      </c>
    </row>
    <row r="134" spans="1:1" x14ac:dyDescent="0.3">
      <c r="A134" t="s">
        <v>222</v>
      </c>
    </row>
    <row r="135" spans="1:1" x14ac:dyDescent="0.3">
      <c r="A135" t="s">
        <v>571</v>
      </c>
    </row>
    <row r="136" spans="1:1" x14ac:dyDescent="0.3">
      <c r="A136" t="s">
        <v>572</v>
      </c>
    </row>
    <row r="137" spans="1:1" x14ac:dyDescent="0.3">
      <c r="A137" t="s">
        <v>573</v>
      </c>
    </row>
    <row r="138" spans="1:1" x14ac:dyDescent="0.3">
      <c r="A138" t="s">
        <v>176</v>
      </c>
    </row>
    <row r="139" spans="1:1" x14ac:dyDescent="0.3">
      <c r="A139" t="s">
        <v>114</v>
      </c>
    </row>
    <row r="140" spans="1:1" x14ac:dyDescent="0.3">
      <c r="A140" t="s">
        <v>166</v>
      </c>
    </row>
    <row r="141" spans="1:1" x14ac:dyDescent="0.3">
      <c r="A141" t="s">
        <v>133</v>
      </c>
    </row>
    <row r="142" spans="1:1" x14ac:dyDescent="0.3">
      <c r="A142" t="s">
        <v>574</v>
      </c>
    </row>
    <row r="143" spans="1:1" x14ac:dyDescent="0.3">
      <c r="A143" t="s">
        <v>74</v>
      </c>
    </row>
    <row r="144" spans="1:1" x14ac:dyDescent="0.3">
      <c r="A144" t="s">
        <v>187</v>
      </c>
    </row>
    <row r="145" spans="1:1" x14ac:dyDescent="0.3">
      <c r="A145" t="s">
        <v>575</v>
      </c>
    </row>
    <row r="146" spans="1:1" x14ac:dyDescent="0.3">
      <c r="A146" t="s">
        <v>576</v>
      </c>
    </row>
    <row r="147" spans="1:1" x14ac:dyDescent="0.3">
      <c r="A147" t="s">
        <v>201</v>
      </c>
    </row>
    <row r="148" spans="1:1" x14ac:dyDescent="0.3">
      <c r="A148" t="s">
        <v>147</v>
      </c>
    </row>
    <row r="149" spans="1:1" x14ac:dyDescent="0.3">
      <c r="A149" t="s">
        <v>200</v>
      </c>
    </row>
    <row r="150" spans="1:1" x14ac:dyDescent="0.3">
      <c r="A150" t="s">
        <v>44</v>
      </c>
    </row>
    <row r="151" spans="1:1" x14ac:dyDescent="0.3">
      <c r="A151" t="s">
        <v>229</v>
      </c>
    </row>
    <row r="152" spans="1:1" x14ac:dyDescent="0.3">
      <c r="A152" t="s">
        <v>182</v>
      </c>
    </row>
    <row r="153" spans="1:1" x14ac:dyDescent="0.3">
      <c r="A153" t="s">
        <v>136</v>
      </c>
    </row>
    <row r="154" spans="1:1" x14ac:dyDescent="0.3">
      <c r="A154" t="s">
        <v>102</v>
      </c>
    </row>
    <row r="155" spans="1:1" x14ac:dyDescent="0.3">
      <c r="A155" t="s">
        <v>220</v>
      </c>
    </row>
    <row r="156" spans="1:1" x14ac:dyDescent="0.3">
      <c r="A156" t="s">
        <v>148</v>
      </c>
    </row>
    <row r="157" spans="1:1" x14ac:dyDescent="0.3">
      <c r="A157" t="s">
        <v>86</v>
      </c>
    </row>
    <row r="158" spans="1:1" x14ac:dyDescent="0.3">
      <c r="A158" t="s">
        <v>130</v>
      </c>
    </row>
    <row r="159" spans="1:1" x14ac:dyDescent="0.3">
      <c r="A159" t="s">
        <v>73</v>
      </c>
    </row>
    <row r="160" spans="1:1" x14ac:dyDescent="0.3">
      <c r="A160" t="s">
        <v>207</v>
      </c>
    </row>
    <row r="161" spans="1:1" x14ac:dyDescent="0.3">
      <c r="A161" t="s">
        <v>112</v>
      </c>
    </row>
    <row r="162" spans="1:1" x14ac:dyDescent="0.3">
      <c r="A162" t="s">
        <v>577</v>
      </c>
    </row>
    <row r="163" spans="1:1" x14ac:dyDescent="0.3">
      <c r="A163" t="s">
        <v>91</v>
      </c>
    </row>
    <row r="164" spans="1:1" x14ac:dyDescent="0.3">
      <c r="A164" t="s">
        <v>93</v>
      </c>
    </row>
    <row r="165" spans="1:1" x14ac:dyDescent="0.3">
      <c r="A165" t="s">
        <v>18</v>
      </c>
    </row>
    <row r="166" spans="1:1" x14ac:dyDescent="0.3">
      <c r="A166" t="s">
        <v>157</v>
      </c>
    </row>
    <row r="167" spans="1:1" x14ac:dyDescent="0.3">
      <c r="A167" s="2" t="s">
        <v>99</v>
      </c>
    </row>
    <row r="168" spans="1:1" x14ac:dyDescent="0.3">
      <c r="A168" t="s">
        <v>202</v>
      </c>
    </row>
    <row r="169" spans="1:1" x14ac:dyDescent="0.3">
      <c r="A169" t="s">
        <v>158</v>
      </c>
    </row>
    <row r="170" spans="1:1" x14ac:dyDescent="0.3">
      <c r="A170" t="s">
        <v>92</v>
      </c>
    </row>
    <row r="171" spans="1:1" x14ac:dyDescent="0.3">
      <c r="A171" t="s">
        <v>578</v>
      </c>
    </row>
    <row r="172" spans="1:1" x14ac:dyDescent="0.3">
      <c r="A172" t="s">
        <v>23</v>
      </c>
    </row>
    <row r="173" spans="1:1" x14ac:dyDescent="0.3">
      <c r="A173" t="s">
        <v>149</v>
      </c>
    </row>
    <row r="174" spans="1:1" x14ac:dyDescent="0.3">
      <c r="A174" t="s">
        <v>579</v>
      </c>
    </row>
    <row r="175" spans="1:1" x14ac:dyDescent="0.3">
      <c r="A175" t="s">
        <v>139</v>
      </c>
    </row>
    <row r="176" spans="1:1" x14ac:dyDescent="0.3">
      <c r="A176" t="s">
        <v>221</v>
      </c>
    </row>
    <row r="177" spans="1:1" x14ac:dyDescent="0.3">
      <c r="A177" t="s">
        <v>205</v>
      </c>
    </row>
    <row r="178" spans="1:1" x14ac:dyDescent="0.3">
      <c r="A178" t="s">
        <v>228</v>
      </c>
    </row>
    <row r="179" spans="1:1" x14ac:dyDescent="0.3">
      <c r="A179" t="s">
        <v>42</v>
      </c>
    </row>
    <row r="180" spans="1:1" x14ac:dyDescent="0.3">
      <c r="A180" t="s">
        <v>127</v>
      </c>
    </row>
    <row r="181" spans="1:1" x14ac:dyDescent="0.3">
      <c r="A181" t="s">
        <v>20</v>
      </c>
    </row>
    <row r="182" spans="1:1" x14ac:dyDescent="0.3">
      <c r="A182" t="s">
        <v>30</v>
      </c>
    </row>
    <row r="183" spans="1:1" x14ac:dyDescent="0.3">
      <c r="A183" t="s">
        <v>60</v>
      </c>
    </row>
    <row r="184" spans="1:1" x14ac:dyDescent="0.3">
      <c r="A184" t="s">
        <v>63</v>
      </c>
    </row>
    <row r="185" spans="1:1" x14ac:dyDescent="0.3">
      <c r="A185" t="s">
        <v>143</v>
      </c>
    </row>
    <row r="186" spans="1:1" x14ac:dyDescent="0.3">
      <c r="A186" t="s">
        <v>582</v>
      </c>
    </row>
    <row r="187" spans="1:1" x14ac:dyDescent="0.3">
      <c r="A187" t="s">
        <v>189</v>
      </c>
    </row>
    <row r="188" spans="1:1" x14ac:dyDescent="0.3">
      <c r="A188" t="s">
        <v>181</v>
      </c>
    </row>
    <row r="189" spans="1:1" x14ac:dyDescent="0.3">
      <c r="A189" t="s">
        <v>100</v>
      </c>
    </row>
    <row r="190" spans="1:1" x14ac:dyDescent="0.3">
      <c r="A190" t="s">
        <v>177</v>
      </c>
    </row>
    <row r="191" spans="1:1" x14ac:dyDescent="0.3">
      <c r="A191" t="s">
        <v>583</v>
      </c>
    </row>
    <row r="192" spans="1:1" x14ac:dyDescent="0.3">
      <c r="A192" t="s">
        <v>76</v>
      </c>
    </row>
    <row r="193" spans="1:1" x14ac:dyDescent="0.3">
      <c r="A193" t="s">
        <v>584</v>
      </c>
    </row>
    <row r="194" spans="1:1" x14ac:dyDescent="0.3">
      <c r="A194" t="s">
        <v>585</v>
      </c>
    </row>
    <row r="195" spans="1:1" x14ac:dyDescent="0.3">
      <c r="A195" t="s">
        <v>586</v>
      </c>
    </row>
    <row r="196" spans="1:1" x14ac:dyDescent="0.3">
      <c r="A196" t="s">
        <v>587</v>
      </c>
    </row>
    <row r="197" spans="1:1" x14ac:dyDescent="0.3">
      <c r="A197" t="s">
        <v>195</v>
      </c>
    </row>
    <row r="198" spans="1:1" x14ac:dyDescent="0.3">
      <c r="A198" t="s">
        <v>95</v>
      </c>
    </row>
    <row r="199" spans="1:1" x14ac:dyDescent="0.3">
      <c r="A199" t="s">
        <v>209</v>
      </c>
    </row>
    <row r="200" spans="1:1" x14ac:dyDescent="0.3">
      <c r="A200" t="s">
        <v>588</v>
      </c>
    </row>
    <row r="201" spans="1:1" x14ac:dyDescent="0.3">
      <c r="A201" t="s">
        <v>78</v>
      </c>
    </row>
    <row r="202" spans="1:1" x14ac:dyDescent="0.3">
      <c r="A202" t="s">
        <v>22</v>
      </c>
    </row>
    <row r="203" spans="1:1" x14ac:dyDescent="0.3">
      <c r="A203" t="s">
        <v>206</v>
      </c>
    </row>
    <row r="204" spans="1:1" x14ac:dyDescent="0.3">
      <c r="A204" t="s">
        <v>145</v>
      </c>
    </row>
    <row r="205" spans="1:1" x14ac:dyDescent="0.3">
      <c r="A205" t="s">
        <v>156</v>
      </c>
    </row>
    <row r="206" spans="1:1" x14ac:dyDescent="0.3">
      <c r="A206" t="s">
        <v>122</v>
      </c>
    </row>
    <row r="207" spans="1:1" x14ac:dyDescent="0.3">
      <c r="A207" t="s">
        <v>164</v>
      </c>
    </row>
    <row r="208" spans="1:1" x14ac:dyDescent="0.3">
      <c r="A208" t="s">
        <v>56</v>
      </c>
    </row>
    <row r="209" spans="1:1" x14ac:dyDescent="0.3">
      <c r="A209" t="s">
        <v>4</v>
      </c>
    </row>
    <row r="210" spans="1:1" x14ac:dyDescent="0.3">
      <c r="A210" t="s">
        <v>79</v>
      </c>
    </row>
    <row r="211" spans="1:1" x14ac:dyDescent="0.3">
      <c r="A211" t="s">
        <v>68</v>
      </c>
    </row>
    <row r="212" spans="1:1" x14ac:dyDescent="0.3">
      <c r="A212" t="s">
        <v>71</v>
      </c>
    </row>
    <row r="213" spans="1:1" x14ac:dyDescent="0.3">
      <c r="A213" t="s">
        <v>179</v>
      </c>
    </row>
    <row r="214" spans="1:1" x14ac:dyDescent="0.3">
      <c r="A214" t="s">
        <v>589</v>
      </c>
    </row>
    <row r="215" spans="1:1" x14ac:dyDescent="0.3">
      <c r="A215" t="s">
        <v>199</v>
      </c>
    </row>
    <row r="216" spans="1:1" x14ac:dyDescent="0.3">
      <c r="A216" t="s">
        <v>62</v>
      </c>
    </row>
    <row r="217" spans="1:1" x14ac:dyDescent="0.3">
      <c r="A217" t="s">
        <v>134</v>
      </c>
    </row>
    <row r="218" spans="1:1" x14ac:dyDescent="0.3">
      <c r="A218" t="s">
        <v>188</v>
      </c>
    </row>
    <row r="219" spans="1:1" x14ac:dyDescent="0.3">
      <c r="A219" t="s">
        <v>64</v>
      </c>
    </row>
    <row r="220" spans="1:1" x14ac:dyDescent="0.3">
      <c r="A220" t="s">
        <v>38</v>
      </c>
    </row>
    <row r="221" spans="1:1" x14ac:dyDescent="0.3">
      <c r="A221" t="s">
        <v>28</v>
      </c>
    </row>
    <row r="222" spans="1:1" x14ac:dyDescent="0.3">
      <c r="A222" t="s">
        <v>590</v>
      </c>
    </row>
    <row r="223" spans="1:1" x14ac:dyDescent="0.3">
      <c r="A223" t="s">
        <v>591</v>
      </c>
    </row>
    <row r="224" spans="1:1" x14ac:dyDescent="0.3">
      <c r="A224" t="s">
        <v>140</v>
      </c>
    </row>
    <row r="225" spans="1:1" x14ac:dyDescent="0.3">
      <c r="A225" t="s">
        <v>592</v>
      </c>
    </row>
    <row r="226" spans="1:1" x14ac:dyDescent="0.3">
      <c r="A226" t="s">
        <v>121</v>
      </c>
    </row>
    <row r="227" spans="1:1" x14ac:dyDescent="0.3">
      <c r="A227" t="s">
        <v>593</v>
      </c>
    </row>
    <row r="228" spans="1:1" x14ac:dyDescent="0.3">
      <c r="A228" t="s">
        <v>24</v>
      </c>
    </row>
    <row r="229" spans="1:1" x14ac:dyDescent="0.3">
      <c r="A229" t="s">
        <v>97</v>
      </c>
    </row>
    <row r="230" spans="1:1" x14ac:dyDescent="0.3">
      <c r="A230" t="s">
        <v>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workbookViewId="0">
      <selection activeCell="G10" sqref="G10"/>
    </sheetView>
  </sheetViews>
  <sheetFormatPr defaultRowHeight="14.4" x14ac:dyDescent="0.3"/>
  <cols>
    <col min="1" max="1" width="51.77734375" customWidth="1"/>
    <col min="2" max="2" width="14.5546875" customWidth="1"/>
    <col min="7" max="7" width="51.88671875" customWidth="1"/>
    <col min="8" max="8" width="19.33203125" customWidth="1"/>
    <col min="10" max="10" width="48.88671875" customWidth="1"/>
    <col min="11" max="11" width="15.44140625" customWidth="1"/>
    <col min="14" max="14" width="48.88671875" customWidth="1"/>
    <col min="15" max="15" width="15.44140625" customWidth="1"/>
    <col min="18" max="18" width="43.21875" customWidth="1"/>
    <col min="19" max="19" width="25.88671875" customWidth="1"/>
    <col min="21" max="21" width="39.77734375" customWidth="1"/>
    <col min="24" max="24" width="48.88671875" customWidth="1"/>
    <col min="27" max="27" width="57.33203125" customWidth="1"/>
    <col min="28" max="28" width="15.44140625" customWidth="1"/>
    <col min="35" max="35" width="40.6640625" customWidth="1"/>
    <col min="42" max="42" width="43.6640625" customWidth="1"/>
  </cols>
  <sheetData>
    <row r="1" spans="1:45" ht="15.6" x14ac:dyDescent="0.3">
      <c r="A1" s="2" t="s">
        <v>533</v>
      </c>
      <c r="C1" s="6" t="s">
        <v>534</v>
      </c>
      <c r="G1" s="1" t="s">
        <v>535</v>
      </c>
      <c r="J1" s="2" t="s">
        <v>536</v>
      </c>
      <c r="K1" s="6" t="s">
        <v>537</v>
      </c>
      <c r="N1" s="2" t="s">
        <v>538</v>
      </c>
      <c r="O1" s="1" t="s">
        <v>539</v>
      </c>
      <c r="R1" s="2" t="s">
        <v>540</v>
      </c>
      <c r="U1" s="2" t="s">
        <v>541</v>
      </c>
      <c r="X1" s="2" t="s">
        <v>542</v>
      </c>
      <c r="AA1" s="1" t="s">
        <v>543</v>
      </c>
      <c r="AB1" s="1" t="s">
        <v>544</v>
      </c>
      <c r="AI1" s="1" t="s">
        <v>543</v>
      </c>
      <c r="AJ1" s="1" t="s">
        <v>545</v>
      </c>
      <c r="AP1" s="2" t="s">
        <v>541</v>
      </c>
      <c r="AQ1" s="1" t="s">
        <v>545</v>
      </c>
    </row>
    <row r="2" spans="1:45" x14ac:dyDescent="0.3">
      <c r="A2" t="s">
        <v>410</v>
      </c>
      <c r="B2" t="s">
        <v>546</v>
      </c>
      <c r="C2" t="s">
        <v>410</v>
      </c>
      <c r="G2" s="2" t="s">
        <v>338</v>
      </c>
      <c r="H2" s="2" t="s">
        <v>546</v>
      </c>
      <c r="J2" t="s">
        <v>280</v>
      </c>
      <c r="K2" t="s">
        <v>547</v>
      </c>
      <c r="N2" t="s">
        <v>326</v>
      </c>
      <c r="O2" t="s">
        <v>547</v>
      </c>
      <c r="R2" t="s">
        <v>280</v>
      </c>
      <c r="S2" t="s">
        <v>547</v>
      </c>
      <c r="U2" t="s">
        <v>280</v>
      </c>
      <c r="X2" t="s">
        <v>280</v>
      </c>
      <c r="Z2" t="s">
        <v>548</v>
      </c>
      <c r="AA2" s="2" t="s">
        <v>352</v>
      </c>
      <c r="AB2" t="s">
        <v>546</v>
      </c>
      <c r="AI2" t="s">
        <v>375</v>
      </c>
      <c r="AJ2" t="s">
        <v>546</v>
      </c>
      <c r="AL2" t="s">
        <v>549</v>
      </c>
      <c r="AP2" t="s">
        <v>326</v>
      </c>
      <c r="AQ2" t="s">
        <v>547</v>
      </c>
      <c r="AS2" t="s">
        <v>550</v>
      </c>
    </row>
    <row r="3" spans="1:45" x14ac:dyDescent="0.3">
      <c r="A3" t="s">
        <v>374</v>
      </c>
      <c r="B3" t="s">
        <v>546</v>
      </c>
      <c r="C3" t="s">
        <v>374</v>
      </c>
      <c r="G3" s="2" t="s">
        <v>270</v>
      </c>
      <c r="H3" s="2" t="s">
        <v>546</v>
      </c>
      <c r="J3" t="s">
        <v>311</v>
      </c>
      <c r="K3" t="s">
        <v>547</v>
      </c>
      <c r="N3" t="s">
        <v>314</v>
      </c>
      <c r="O3" t="s">
        <v>547</v>
      </c>
      <c r="R3" t="s">
        <v>311</v>
      </c>
      <c r="S3" t="s">
        <v>547</v>
      </c>
      <c r="U3" t="s">
        <v>311</v>
      </c>
      <c r="X3" t="s">
        <v>311</v>
      </c>
      <c r="Z3" t="s">
        <v>548</v>
      </c>
      <c r="AA3" s="2" t="s">
        <v>368</v>
      </c>
      <c r="AB3" t="s">
        <v>546</v>
      </c>
      <c r="AD3" s="7">
        <f>23/100*100</f>
        <v>23</v>
      </c>
      <c r="AI3" t="s">
        <v>351</v>
      </c>
      <c r="AJ3" t="s">
        <v>546</v>
      </c>
      <c r="AP3" t="s">
        <v>314</v>
      </c>
      <c r="AQ3" t="s">
        <v>547</v>
      </c>
      <c r="AS3" s="7">
        <f>20/48*100</f>
        <v>41.666666666666671</v>
      </c>
    </row>
    <row r="4" spans="1:45" x14ac:dyDescent="0.3">
      <c r="A4" t="s">
        <v>439</v>
      </c>
      <c r="B4" t="s">
        <v>546</v>
      </c>
      <c r="C4" t="s">
        <v>439</v>
      </c>
      <c r="G4" s="2" t="s">
        <v>287</v>
      </c>
      <c r="H4" s="2" t="s">
        <v>546</v>
      </c>
      <c r="J4" t="s">
        <v>326</v>
      </c>
      <c r="K4" t="s">
        <v>547</v>
      </c>
      <c r="N4" t="s">
        <v>316</v>
      </c>
      <c r="O4" t="s">
        <v>547</v>
      </c>
      <c r="R4" t="s">
        <v>293</v>
      </c>
      <c r="S4" t="s">
        <v>547</v>
      </c>
      <c r="U4" t="s">
        <v>326</v>
      </c>
      <c r="X4" t="s">
        <v>326</v>
      </c>
      <c r="Z4" t="s">
        <v>548</v>
      </c>
      <c r="AA4" s="2" t="s">
        <v>375</v>
      </c>
      <c r="AB4" t="s">
        <v>546</v>
      </c>
      <c r="AI4" t="s">
        <v>376</v>
      </c>
      <c r="AJ4" t="s">
        <v>546</v>
      </c>
      <c r="AP4" t="s">
        <v>316</v>
      </c>
      <c r="AQ4" t="s">
        <v>547</v>
      </c>
    </row>
    <row r="5" spans="1:45" x14ac:dyDescent="0.3">
      <c r="A5" t="s">
        <v>411</v>
      </c>
      <c r="B5" t="s">
        <v>546</v>
      </c>
      <c r="C5" t="s">
        <v>411</v>
      </c>
      <c r="G5" t="s">
        <v>338</v>
      </c>
      <c r="H5" t="s">
        <v>547</v>
      </c>
      <c r="J5" t="s">
        <v>314</v>
      </c>
      <c r="K5" t="s">
        <v>547</v>
      </c>
      <c r="N5" t="s">
        <v>267</v>
      </c>
      <c r="O5" t="s">
        <v>547</v>
      </c>
      <c r="R5" t="s">
        <v>320</v>
      </c>
      <c r="S5" t="s">
        <v>547</v>
      </c>
      <c r="U5" t="s">
        <v>314</v>
      </c>
      <c r="X5" t="s">
        <v>314</v>
      </c>
      <c r="Z5" t="s">
        <v>548</v>
      </c>
      <c r="AA5" s="2" t="s">
        <v>353</v>
      </c>
      <c r="AB5" t="s">
        <v>546</v>
      </c>
      <c r="AI5" s="2" t="s">
        <v>287</v>
      </c>
      <c r="AJ5" t="s">
        <v>546</v>
      </c>
      <c r="AP5" t="s">
        <v>267</v>
      </c>
      <c r="AQ5" t="s">
        <v>547</v>
      </c>
    </row>
    <row r="6" spans="1:45" x14ac:dyDescent="0.3">
      <c r="A6" t="s">
        <v>403</v>
      </c>
      <c r="B6" t="s">
        <v>546</v>
      </c>
      <c r="C6" t="s">
        <v>403</v>
      </c>
      <c r="G6" t="s">
        <v>270</v>
      </c>
      <c r="H6" t="s">
        <v>547</v>
      </c>
      <c r="J6" t="s">
        <v>316</v>
      </c>
      <c r="K6" t="s">
        <v>547</v>
      </c>
      <c r="N6" t="s">
        <v>317</v>
      </c>
      <c r="O6" t="s">
        <v>547</v>
      </c>
      <c r="R6" t="s">
        <v>322</v>
      </c>
      <c r="S6" t="s">
        <v>547</v>
      </c>
      <c r="U6" t="s">
        <v>316</v>
      </c>
      <c r="X6" t="s">
        <v>316</v>
      </c>
      <c r="Z6" t="s">
        <v>548</v>
      </c>
      <c r="AA6" s="2" t="s">
        <v>404</v>
      </c>
      <c r="AB6" t="s">
        <v>546</v>
      </c>
      <c r="AI6" s="3" t="s">
        <v>345</v>
      </c>
      <c r="AJ6" t="s">
        <v>546</v>
      </c>
      <c r="AP6" t="s">
        <v>317</v>
      </c>
      <c r="AQ6" t="s">
        <v>547</v>
      </c>
    </row>
    <row r="7" spans="1:45" x14ac:dyDescent="0.3">
      <c r="A7" t="s">
        <v>429</v>
      </c>
      <c r="B7" t="s">
        <v>546</v>
      </c>
      <c r="C7" t="s">
        <v>429</v>
      </c>
      <c r="G7" t="s">
        <v>287</v>
      </c>
      <c r="H7" t="s">
        <v>547</v>
      </c>
      <c r="J7" t="s">
        <v>267</v>
      </c>
      <c r="K7" t="s">
        <v>547</v>
      </c>
      <c r="N7" t="s">
        <v>283</v>
      </c>
      <c r="O7" t="s">
        <v>547</v>
      </c>
      <c r="R7" t="s">
        <v>295</v>
      </c>
      <c r="S7" t="s">
        <v>547</v>
      </c>
      <c r="U7" t="s">
        <v>267</v>
      </c>
      <c r="X7" t="s">
        <v>267</v>
      </c>
      <c r="Z7" t="s">
        <v>548</v>
      </c>
      <c r="AA7" s="2" t="s">
        <v>383</v>
      </c>
      <c r="AB7" t="s">
        <v>546</v>
      </c>
      <c r="AI7" t="s">
        <v>356</v>
      </c>
      <c r="AJ7" t="s">
        <v>546</v>
      </c>
      <c r="AP7" t="s">
        <v>283</v>
      </c>
      <c r="AQ7" t="s">
        <v>547</v>
      </c>
    </row>
    <row r="8" spans="1:45" x14ac:dyDescent="0.3">
      <c r="A8" t="s">
        <v>382</v>
      </c>
      <c r="B8" t="s">
        <v>546</v>
      </c>
      <c r="C8" t="s">
        <v>382</v>
      </c>
      <c r="J8" t="s">
        <v>317</v>
      </c>
      <c r="K8" t="s">
        <v>547</v>
      </c>
      <c r="N8" t="s">
        <v>319</v>
      </c>
      <c r="O8" t="s">
        <v>547</v>
      </c>
      <c r="R8" t="s">
        <v>334</v>
      </c>
      <c r="S8" t="s">
        <v>547</v>
      </c>
      <c r="U8" t="s">
        <v>317</v>
      </c>
      <c r="X8" t="s">
        <v>317</v>
      </c>
      <c r="Z8" t="s">
        <v>548</v>
      </c>
      <c r="AA8" s="2" t="s">
        <v>351</v>
      </c>
      <c r="AB8" t="s">
        <v>546</v>
      </c>
      <c r="AI8" t="s">
        <v>346</v>
      </c>
      <c r="AJ8" t="s">
        <v>546</v>
      </c>
      <c r="AP8" t="s">
        <v>319</v>
      </c>
      <c r="AQ8" t="s">
        <v>547</v>
      </c>
    </row>
    <row r="9" spans="1:45" x14ac:dyDescent="0.3">
      <c r="A9" t="s">
        <v>380</v>
      </c>
      <c r="B9" t="s">
        <v>546</v>
      </c>
      <c r="C9" t="s">
        <v>380</v>
      </c>
      <c r="G9" s="1" t="s">
        <v>555</v>
      </c>
      <c r="J9" t="s">
        <v>283</v>
      </c>
      <c r="K9" t="s">
        <v>547</v>
      </c>
      <c r="N9" t="s">
        <v>285</v>
      </c>
      <c r="O9" t="s">
        <v>547</v>
      </c>
      <c r="R9" t="s">
        <v>337</v>
      </c>
      <c r="S9" t="s">
        <v>547</v>
      </c>
      <c r="U9" t="s">
        <v>283</v>
      </c>
      <c r="X9" t="s">
        <v>283</v>
      </c>
      <c r="Z9" t="s">
        <v>548</v>
      </c>
      <c r="AA9" s="2" t="s">
        <v>376</v>
      </c>
      <c r="AB9" t="s">
        <v>546</v>
      </c>
      <c r="AI9" t="s">
        <v>358</v>
      </c>
      <c r="AJ9" t="s">
        <v>546</v>
      </c>
      <c r="AP9" t="s">
        <v>285</v>
      </c>
      <c r="AQ9" t="s">
        <v>547</v>
      </c>
    </row>
    <row r="10" spans="1:45" x14ac:dyDescent="0.3">
      <c r="A10" s="2" t="s">
        <v>352</v>
      </c>
      <c r="B10" t="s">
        <v>546</v>
      </c>
      <c r="C10" s="2" t="s">
        <v>352</v>
      </c>
      <c r="J10" t="s">
        <v>319</v>
      </c>
      <c r="K10" t="s">
        <v>547</v>
      </c>
      <c r="N10" t="s">
        <v>328</v>
      </c>
      <c r="O10" t="s">
        <v>547</v>
      </c>
      <c r="U10" t="s">
        <v>319</v>
      </c>
      <c r="X10" t="s">
        <v>319</v>
      </c>
      <c r="Z10" s="2" t="s">
        <v>548</v>
      </c>
      <c r="AA10" s="2" t="s">
        <v>338</v>
      </c>
      <c r="AB10" t="s">
        <v>546</v>
      </c>
      <c r="AC10" t="s">
        <v>551</v>
      </c>
      <c r="AI10" t="s">
        <v>359</v>
      </c>
      <c r="AJ10" t="s">
        <v>546</v>
      </c>
      <c r="AP10" t="s">
        <v>328</v>
      </c>
      <c r="AQ10" t="s">
        <v>547</v>
      </c>
    </row>
    <row r="11" spans="1:45" x14ac:dyDescent="0.3">
      <c r="A11" s="2" t="s">
        <v>368</v>
      </c>
      <c r="B11" t="s">
        <v>546</v>
      </c>
      <c r="C11" s="2" t="s">
        <v>368</v>
      </c>
      <c r="J11" t="s">
        <v>293</v>
      </c>
      <c r="K11" t="s">
        <v>547</v>
      </c>
      <c r="N11" t="s">
        <v>259</v>
      </c>
      <c r="O11" t="s">
        <v>547</v>
      </c>
      <c r="R11" s="2" t="s">
        <v>552</v>
      </c>
      <c r="U11" t="s">
        <v>293</v>
      </c>
      <c r="X11" t="s">
        <v>293</v>
      </c>
      <c r="Z11" s="2" t="s">
        <v>548</v>
      </c>
      <c r="AA11" s="2" t="s">
        <v>270</v>
      </c>
      <c r="AB11" t="s">
        <v>546</v>
      </c>
      <c r="AC11" t="s">
        <v>551</v>
      </c>
      <c r="AP11" t="s">
        <v>259</v>
      </c>
      <c r="AQ11" t="s">
        <v>547</v>
      </c>
    </row>
    <row r="12" spans="1:45" x14ac:dyDescent="0.3">
      <c r="A12" t="s">
        <v>375</v>
      </c>
      <c r="B12" t="s">
        <v>546</v>
      </c>
      <c r="C12" t="s">
        <v>375</v>
      </c>
      <c r="J12" t="s">
        <v>320</v>
      </c>
      <c r="K12" t="s">
        <v>547</v>
      </c>
      <c r="N12" t="s">
        <v>330</v>
      </c>
      <c r="O12" t="s">
        <v>547</v>
      </c>
      <c r="R12" s="1" t="s">
        <v>539</v>
      </c>
      <c r="U12" t="s">
        <v>320</v>
      </c>
      <c r="X12" t="s">
        <v>320</v>
      </c>
      <c r="Z12" s="2" t="s">
        <v>548</v>
      </c>
      <c r="AA12" s="2" t="s">
        <v>287</v>
      </c>
      <c r="AB12" t="s">
        <v>546</v>
      </c>
      <c r="AC12" t="s">
        <v>551</v>
      </c>
      <c r="AP12" t="s">
        <v>303</v>
      </c>
      <c r="AQ12" t="s">
        <v>547</v>
      </c>
    </row>
    <row r="13" spans="1:45" x14ac:dyDescent="0.3">
      <c r="A13" t="s">
        <v>440</v>
      </c>
      <c r="B13" t="s">
        <v>546</v>
      </c>
      <c r="C13" t="s">
        <v>440</v>
      </c>
      <c r="J13" t="s">
        <v>285</v>
      </c>
      <c r="K13" t="s">
        <v>547</v>
      </c>
      <c r="N13" t="s">
        <v>297</v>
      </c>
      <c r="O13" t="s">
        <v>547</v>
      </c>
      <c r="R13" s="7">
        <f>40/48*100</f>
        <v>83.333333333333343</v>
      </c>
      <c r="U13" t="s">
        <v>285</v>
      </c>
      <c r="X13" t="s">
        <v>285</v>
      </c>
      <c r="Z13" t="s">
        <v>548</v>
      </c>
      <c r="AA13" s="2" t="s">
        <v>344</v>
      </c>
      <c r="AB13" t="s">
        <v>546</v>
      </c>
      <c r="AP13" t="s">
        <v>276</v>
      </c>
      <c r="AQ13" t="s">
        <v>547</v>
      </c>
    </row>
    <row r="14" spans="1:45" x14ac:dyDescent="0.3">
      <c r="A14" t="s">
        <v>353</v>
      </c>
      <c r="B14" t="s">
        <v>546</v>
      </c>
      <c r="C14" t="s">
        <v>353</v>
      </c>
      <c r="J14" t="s">
        <v>322</v>
      </c>
      <c r="K14" t="s">
        <v>547</v>
      </c>
      <c r="N14" t="s">
        <v>299</v>
      </c>
      <c r="O14" t="s">
        <v>547</v>
      </c>
      <c r="U14" t="s">
        <v>322</v>
      </c>
      <c r="X14" t="s">
        <v>322</v>
      </c>
      <c r="Z14" t="s">
        <v>548</v>
      </c>
      <c r="AA14" s="2" t="s">
        <v>348</v>
      </c>
      <c r="AB14" t="s">
        <v>546</v>
      </c>
      <c r="AP14" t="s">
        <v>332</v>
      </c>
      <c r="AQ14" t="s">
        <v>547</v>
      </c>
    </row>
    <row r="15" spans="1:45" x14ac:dyDescent="0.3">
      <c r="A15" t="s">
        <v>404</v>
      </c>
      <c r="B15" t="s">
        <v>546</v>
      </c>
      <c r="C15" t="s">
        <v>404</v>
      </c>
      <c r="J15" t="s">
        <v>328</v>
      </c>
      <c r="K15" t="s">
        <v>547</v>
      </c>
      <c r="N15" t="s">
        <v>261</v>
      </c>
      <c r="O15" t="s">
        <v>547</v>
      </c>
      <c r="U15" t="s">
        <v>328</v>
      </c>
      <c r="X15" t="s">
        <v>328</v>
      </c>
      <c r="Z15" t="s">
        <v>548</v>
      </c>
      <c r="AA15" s="2" t="s">
        <v>379</v>
      </c>
      <c r="AB15" t="s">
        <v>546</v>
      </c>
      <c r="AP15" t="s">
        <v>336</v>
      </c>
      <c r="AQ15" t="s">
        <v>547</v>
      </c>
    </row>
    <row r="16" spans="1:45" x14ac:dyDescent="0.3">
      <c r="A16" t="s">
        <v>350</v>
      </c>
      <c r="B16" t="s">
        <v>546</v>
      </c>
      <c r="C16" t="s">
        <v>350</v>
      </c>
      <c r="J16" t="s">
        <v>259</v>
      </c>
      <c r="K16" t="s">
        <v>547</v>
      </c>
      <c r="N16" t="s">
        <v>301</v>
      </c>
      <c r="O16" t="s">
        <v>547</v>
      </c>
      <c r="U16" t="s">
        <v>259</v>
      </c>
      <c r="X16" t="s">
        <v>259</v>
      </c>
      <c r="Z16" t="s">
        <v>548</v>
      </c>
      <c r="AA16" s="2" t="s">
        <v>345</v>
      </c>
      <c r="AB16" t="s">
        <v>546</v>
      </c>
      <c r="AP16" s="2" t="s">
        <v>287</v>
      </c>
      <c r="AQ16" t="s">
        <v>547</v>
      </c>
    </row>
    <row r="17" spans="1:43" x14ac:dyDescent="0.3">
      <c r="A17" t="s">
        <v>441</v>
      </c>
      <c r="B17" t="s">
        <v>546</v>
      </c>
      <c r="C17" t="s">
        <v>441</v>
      </c>
      <c r="J17" t="s">
        <v>295</v>
      </c>
      <c r="K17" t="s">
        <v>547</v>
      </c>
      <c r="N17" t="s">
        <v>303</v>
      </c>
      <c r="O17" t="s">
        <v>547</v>
      </c>
      <c r="U17" t="s">
        <v>295</v>
      </c>
      <c r="X17" t="s">
        <v>295</v>
      </c>
      <c r="Z17" t="s">
        <v>548</v>
      </c>
      <c r="AA17" s="2" t="s">
        <v>356</v>
      </c>
      <c r="AB17" t="s">
        <v>546</v>
      </c>
      <c r="AP17" t="s">
        <v>247</v>
      </c>
      <c r="AQ17" t="s">
        <v>547</v>
      </c>
    </row>
    <row r="18" spans="1:43" x14ac:dyDescent="0.3">
      <c r="A18" t="s">
        <v>391</v>
      </c>
      <c r="B18" t="s">
        <v>546</v>
      </c>
      <c r="C18" t="s">
        <v>391</v>
      </c>
      <c r="J18" t="s">
        <v>330</v>
      </c>
      <c r="K18" t="s">
        <v>547</v>
      </c>
      <c r="N18" t="s">
        <v>276</v>
      </c>
      <c r="O18" t="s">
        <v>547</v>
      </c>
      <c r="U18" t="s">
        <v>330</v>
      </c>
      <c r="X18" t="s">
        <v>330</v>
      </c>
      <c r="Z18" t="s">
        <v>548</v>
      </c>
      <c r="AA18" s="2" t="s">
        <v>346</v>
      </c>
      <c r="AB18" t="s">
        <v>546</v>
      </c>
      <c r="AP18" t="s">
        <v>254</v>
      </c>
      <c r="AQ18" t="s">
        <v>547</v>
      </c>
    </row>
    <row r="19" spans="1:43" x14ac:dyDescent="0.3">
      <c r="A19" t="s">
        <v>392</v>
      </c>
      <c r="B19" t="s">
        <v>546</v>
      </c>
      <c r="C19" t="s">
        <v>392</v>
      </c>
      <c r="J19" t="s">
        <v>297</v>
      </c>
      <c r="K19" t="s">
        <v>547</v>
      </c>
      <c r="N19" t="s">
        <v>305</v>
      </c>
      <c r="O19" t="s">
        <v>547</v>
      </c>
      <c r="U19" t="s">
        <v>297</v>
      </c>
      <c r="X19" t="s">
        <v>297</v>
      </c>
      <c r="Z19" t="s">
        <v>548</v>
      </c>
      <c r="AA19" s="2" t="s">
        <v>365</v>
      </c>
      <c r="AB19" t="s">
        <v>546</v>
      </c>
      <c r="AP19" t="s">
        <v>289</v>
      </c>
      <c r="AQ19" t="s">
        <v>547</v>
      </c>
    </row>
    <row r="20" spans="1:43" x14ac:dyDescent="0.3">
      <c r="A20" s="2" t="s">
        <v>366</v>
      </c>
      <c r="B20" t="s">
        <v>546</v>
      </c>
      <c r="C20" s="2" t="s">
        <v>366</v>
      </c>
      <c r="J20" t="s">
        <v>299</v>
      </c>
      <c r="K20" t="s">
        <v>547</v>
      </c>
      <c r="N20" t="s">
        <v>332</v>
      </c>
      <c r="O20" t="s">
        <v>547</v>
      </c>
      <c r="U20" t="s">
        <v>299</v>
      </c>
      <c r="X20" t="s">
        <v>299</v>
      </c>
      <c r="Z20" t="s">
        <v>548</v>
      </c>
      <c r="AA20" s="2" t="s">
        <v>358</v>
      </c>
      <c r="AB20" t="s">
        <v>546</v>
      </c>
      <c r="AP20" t="s">
        <v>257</v>
      </c>
      <c r="AQ20" t="s">
        <v>547</v>
      </c>
    </row>
    <row r="21" spans="1:43" x14ac:dyDescent="0.3">
      <c r="A21" t="s">
        <v>426</v>
      </c>
      <c r="B21" t="s">
        <v>546</v>
      </c>
      <c r="C21" t="s">
        <v>426</v>
      </c>
      <c r="J21" t="s">
        <v>261</v>
      </c>
      <c r="K21" t="s">
        <v>547</v>
      </c>
      <c r="N21" t="s">
        <v>336</v>
      </c>
      <c r="O21" t="s">
        <v>547</v>
      </c>
      <c r="U21" t="s">
        <v>261</v>
      </c>
      <c r="X21" t="s">
        <v>261</v>
      </c>
      <c r="Z21" t="s">
        <v>548</v>
      </c>
      <c r="AA21" s="2" t="s">
        <v>409</v>
      </c>
      <c r="AB21" t="s">
        <v>546</v>
      </c>
      <c r="AP21" t="s">
        <v>272</v>
      </c>
      <c r="AQ21" t="s">
        <v>547</v>
      </c>
    </row>
    <row r="22" spans="1:43" x14ac:dyDescent="0.3">
      <c r="A22" t="s">
        <v>383</v>
      </c>
      <c r="B22" t="s">
        <v>546</v>
      </c>
      <c r="C22" t="s">
        <v>383</v>
      </c>
      <c r="J22" t="s">
        <v>301</v>
      </c>
      <c r="K22" t="s">
        <v>547</v>
      </c>
      <c r="N22" t="s">
        <v>263</v>
      </c>
      <c r="O22" t="s">
        <v>547</v>
      </c>
      <c r="U22" t="s">
        <v>301</v>
      </c>
      <c r="X22" t="s">
        <v>301</v>
      </c>
      <c r="Z22" t="s">
        <v>548</v>
      </c>
      <c r="AA22" s="2" t="s">
        <v>424</v>
      </c>
      <c r="AB22" t="s">
        <v>546</v>
      </c>
    </row>
    <row r="23" spans="1:43" x14ac:dyDescent="0.3">
      <c r="A23" t="s">
        <v>405</v>
      </c>
      <c r="B23" t="s">
        <v>546</v>
      </c>
      <c r="C23" t="s">
        <v>405</v>
      </c>
      <c r="J23" t="s">
        <v>303</v>
      </c>
      <c r="K23" t="s">
        <v>547</v>
      </c>
      <c r="N23" t="s">
        <v>265</v>
      </c>
      <c r="O23" t="s">
        <v>547</v>
      </c>
      <c r="U23" t="s">
        <v>303</v>
      </c>
      <c r="X23" t="s">
        <v>303</v>
      </c>
      <c r="Z23" t="s">
        <v>548</v>
      </c>
      <c r="AA23" s="2" t="s">
        <v>359</v>
      </c>
      <c r="AB23" t="s">
        <v>546</v>
      </c>
    </row>
    <row r="24" spans="1:43" x14ac:dyDescent="0.3">
      <c r="A24" t="s">
        <v>384</v>
      </c>
      <c r="B24" t="s">
        <v>546</v>
      </c>
      <c r="C24" t="s">
        <v>384</v>
      </c>
      <c r="J24" t="s">
        <v>276</v>
      </c>
      <c r="K24" t="s">
        <v>547</v>
      </c>
      <c r="N24" t="s">
        <v>324</v>
      </c>
      <c r="O24" t="s">
        <v>547</v>
      </c>
      <c r="U24" t="s">
        <v>276</v>
      </c>
      <c r="X24" t="s">
        <v>276</v>
      </c>
      <c r="Z24" t="s">
        <v>548</v>
      </c>
      <c r="AA24" s="2" t="s">
        <v>373</v>
      </c>
      <c r="AB24" t="s">
        <v>546</v>
      </c>
    </row>
    <row r="25" spans="1:43" x14ac:dyDescent="0.3">
      <c r="A25" t="s">
        <v>385</v>
      </c>
      <c r="B25" t="s">
        <v>546</v>
      </c>
      <c r="C25" t="s">
        <v>385</v>
      </c>
      <c r="J25" t="s">
        <v>305</v>
      </c>
      <c r="K25" t="s">
        <v>547</v>
      </c>
      <c r="N25" t="s">
        <v>247</v>
      </c>
      <c r="O25" t="s">
        <v>547</v>
      </c>
      <c r="U25" t="s">
        <v>305</v>
      </c>
      <c r="X25" t="s">
        <v>305</v>
      </c>
    </row>
    <row r="26" spans="1:43" x14ac:dyDescent="0.3">
      <c r="A26" t="s">
        <v>369</v>
      </c>
      <c r="B26" t="s">
        <v>546</v>
      </c>
      <c r="C26" t="s">
        <v>369</v>
      </c>
      <c r="J26" t="s">
        <v>332</v>
      </c>
      <c r="K26" t="s">
        <v>547</v>
      </c>
      <c r="N26" t="s">
        <v>340</v>
      </c>
      <c r="O26" t="s">
        <v>547</v>
      </c>
      <c r="U26" t="s">
        <v>332</v>
      </c>
      <c r="X26" t="s">
        <v>332</v>
      </c>
    </row>
    <row r="27" spans="1:43" x14ac:dyDescent="0.3">
      <c r="A27" t="s">
        <v>438</v>
      </c>
      <c r="B27" t="s">
        <v>546</v>
      </c>
      <c r="C27" t="s">
        <v>438</v>
      </c>
      <c r="J27" t="s">
        <v>334</v>
      </c>
      <c r="K27" t="s">
        <v>547</v>
      </c>
      <c r="N27" t="s">
        <v>307</v>
      </c>
      <c r="O27" t="s">
        <v>547</v>
      </c>
      <c r="U27" t="s">
        <v>334</v>
      </c>
      <c r="X27" t="s">
        <v>334</v>
      </c>
    </row>
    <row r="28" spans="1:43" x14ac:dyDescent="0.3">
      <c r="A28" t="s">
        <v>421</v>
      </c>
      <c r="B28" t="s">
        <v>546</v>
      </c>
      <c r="C28" t="s">
        <v>421</v>
      </c>
      <c r="J28" t="s">
        <v>336</v>
      </c>
      <c r="K28" t="s">
        <v>547</v>
      </c>
      <c r="N28" t="s">
        <v>251</v>
      </c>
      <c r="O28" t="s">
        <v>547</v>
      </c>
      <c r="U28" t="s">
        <v>336</v>
      </c>
      <c r="X28" t="s">
        <v>336</v>
      </c>
    </row>
    <row r="29" spans="1:43" x14ac:dyDescent="0.3">
      <c r="A29" t="s">
        <v>412</v>
      </c>
      <c r="B29" t="s">
        <v>546</v>
      </c>
      <c r="C29" t="s">
        <v>412</v>
      </c>
      <c r="J29" t="s">
        <v>263</v>
      </c>
      <c r="K29" t="s">
        <v>547</v>
      </c>
      <c r="N29" t="s">
        <v>278</v>
      </c>
      <c r="O29" t="s">
        <v>547</v>
      </c>
      <c r="U29" t="s">
        <v>263</v>
      </c>
      <c r="X29" t="s">
        <v>263</v>
      </c>
    </row>
    <row r="30" spans="1:43" x14ac:dyDescent="0.3">
      <c r="A30" s="2" t="s">
        <v>432</v>
      </c>
      <c r="B30" t="s">
        <v>546</v>
      </c>
      <c r="C30" s="2" t="s">
        <v>432</v>
      </c>
      <c r="J30" t="s">
        <v>337</v>
      </c>
      <c r="K30" t="s">
        <v>547</v>
      </c>
      <c r="N30" t="s">
        <v>254</v>
      </c>
      <c r="O30" t="s">
        <v>547</v>
      </c>
      <c r="U30" t="s">
        <v>337</v>
      </c>
      <c r="X30" t="s">
        <v>337</v>
      </c>
    </row>
    <row r="31" spans="1:43" x14ac:dyDescent="0.3">
      <c r="A31" t="s">
        <v>433</v>
      </c>
      <c r="B31" t="s">
        <v>546</v>
      </c>
      <c r="C31" t="s">
        <v>433</v>
      </c>
      <c r="J31" t="s">
        <v>265</v>
      </c>
      <c r="K31" t="s">
        <v>547</v>
      </c>
      <c r="N31" t="s">
        <v>289</v>
      </c>
      <c r="O31" t="s">
        <v>547</v>
      </c>
      <c r="U31" s="2" t="s">
        <v>338</v>
      </c>
      <c r="V31" s="1" t="s">
        <v>553</v>
      </c>
      <c r="X31" t="s">
        <v>265</v>
      </c>
    </row>
    <row r="32" spans="1:43" x14ac:dyDescent="0.3">
      <c r="A32" t="s">
        <v>413</v>
      </c>
      <c r="B32" t="s">
        <v>546</v>
      </c>
      <c r="C32" t="s">
        <v>413</v>
      </c>
      <c r="J32" t="s">
        <v>324</v>
      </c>
      <c r="K32" t="s">
        <v>547</v>
      </c>
      <c r="N32" t="s">
        <v>257</v>
      </c>
      <c r="O32" t="s">
        <v>547</v>
      </c>
      <c r="U32" s="2" t="s">
        <v>270</v>
      </c>
      <c r="V32" s="1" t="s">
        <v>553</v>
      </c>
      <c r="X32" t="s">
        <v>324</v>
      </c>
    </row>
    <row r="33" spans="1:24" x14ac:dyDescent="0.3">
      <c r="A33" t="s">
        <v>414</v>
      </c>
      <c r="B33" t="s">
        <v>546</v>
      </c>
      <c r="C33" t="s">
        <v>414</v>
      </c>
      <c r="J33" t="s">
        <v>247</v>
      </c>
      <c r="K33" t="s">
        <v>547</v>
      </c>
      <c r="N33" t="s">
        <v>272</v>
      </c>
      <c r="O33" t="s">
        <v>547</v>
      </c>
      <c r="U33" s="2" t="s">
        <v>287</v>
      </c>
      <c r="V33" s="1" t="s">
        <v>553</v>
      </c>
      <c r="X33" t="s">
        <v>247</v>
      </c>
    </row>
    <row r="34" spans="1:24" x14ac:dyDescent="0.3">
      <c r="A34" t="s">
        <v>376</v>
      </c>
      <c r="B34" t="s">
        <v>546</v>
      </c>
      <c r="C34" t="s">
        <v>376</v>
      </c>
      <c r="J34" t="s">
        <v>340</v>
      </c>
      <c r="K34" t="s">
        <v>547</v>
      </c>
      <c r="N34" t="s">
        <v>291</v>
      </c>
      <c r="O34" t="s">
        <v>547</v>
      </c>
      <c r="U34" t="s">
        <v>265</v>
      </c>
      <c r="X34" t="s">
        <v>340</v>
      </c>
    </row>
    <row r="35" spans="1:24" x14ac:dyDescent="0.3">
      <c r="A35" s="2" t="s">
        <v>393</v>
      </c>
      <c r="B35" t="s">
        <v>546</v>
      </c>
      <c r="C35" s="2" t="s">
        <v>393</v>
      </c>
      <c r="J35" t="s">
        <v>307</v>
      </c>
      <c r="K35" t="s">
        <v>547</v>
      </c>
      <c r="N35" t="s">
        <v>342</v>
      </c>
      <c r="O35" t="s">
        <v>547</v>
      </c>
      <c r="U35" t="s">
        <v>324</v>
      </c>
      <c r="X35" t="s">
        <v>307</v>
      </c>
    </row>
    <row r="36" spans="1:24" x14ac:dyDescent="0.3">
      <c r="A36" t="s">
        <v>361</v>
      </c>
      <c r="B36" t="s">
        <v>546</v>
      </c>
      <c r="C36" t="s">
        <v>361</v>
      </c>
      <c r="J36" t="s">
        <v>251</v>
      </c>
      <c r="K36" t="s">
        <v>547</v>
      </c>
      <c r="N36" t="s">
        <v>309</v>
      </c>
      <c r="O36" t="s">
        <v>547</v>
      </c>
      <c r="U36" t="s">
        <v>247</v>
      </c>
      <c r="X36" t="s">
        <v>251</v>
      </c>
    </row>
    <row r="37" spans="1:24" x14ac:dyDescent="0.3">
      <c r="A37" t="s">
        <v>394</v>
      </c>
      <c r="B37" t="s">
        <v>546</v>
      </c>
      <c r="C37" t="s">
        <v>394</v>
      </c>
      <c r="J37" t="s">
        <v>278</v>
      </c>
      <c r="K37" t="s">
        <v>547</v>
      </c>
      <c r="N37" t="s">
        <v>266</v>
      </c>
      <c r="O37" t="s">
        <v>547</v>
      </c>
      <c r="U37" t="s">
        <v>340</v>
      </c>
      <c r="X37" t="s">
        <v>278</v>
      </c>
    </row>
    <row r="38" spans="1:24" x14ac:dyDescent="0.3">
      <c r="A38" t="s">
        <v>415</v>
      </c>
      <c r="B38" t="s">
        <v>546</v>
      </c>
      <c r="C38" t="s">
        <v>415</v>
      </c>
      <c r="J38" t="s">
        <v>254</v>
      </c>
      <c r="K38" t="s">
        <v>547</v>
      </c>
      <c r="N38" t="s">
        <v>274</v>
      </c>
      <c r="O38" t="s">
        <v>547</v>
      </c>
      <c r="U38" t="s">
        <v>307</v>
      </c>
      <c r="X38" t="s">
        <v>254</v>
      </c>
    </row>
    <row r="39" spans="1:24" x14ac:dyDescent="0.3">
      <c r="A39" t="s">
        <v>377</v>
      </c>
      <c r="B39" t="s">
        <v>546</v>
      </c>
      <c r="C39" t="s">
        <v>377</v>
      </c>
      <c r="J39" t="s">
        <v>289</v>
      </c>
      <c r="K39" t="s">
        <v>547</v>
      </c>
      <c r="U39" t="s">
        <v>251</v>
      </c>
      <c r="X39" t="s">
        <v>289</v>
      </c>
    </row>
    <row r="40" spans="1:24" x14ac:dyDescent="0.3">
      <c r="A40" t="s">
        <v>362</v>
      </c>
      <c r="B40" t="s">
        <v>546</v>
      </c>
      <c r="C40" t="s">
        <v>362</v>
      </c>
      <c r="J40" t="s">
        <v>257</v>
      </c>
      <c r="K40" t="s">
        <v>547</v>
      </c>
      <c r="U40" t="s">
        <v>278</v>
      </c>
      <c r="X40" t="s">
        <v>257</v>
      </c>
    </row>
    <row r="41" spans="1:24" x14ac:dyDescent="0.3">
      <c r="A41" t="s">
        <v>416</v>
      </c>
      <c r="B41" t="s">
        <v>546</v>
      </c>
      <c r="C41" t="s">
        <v>416</v>
      </c>
      <c r="J41" t="s">
        <v>272</v>
      </c>
      <c r="K41" t="s">
        <v>547</v>
      </c>
      <c r="U41" t="s">
        <v>254</v>
      </c>
      <c r="X41" t="s">
        <v>272</v>
      </c>
    </row>
    <row r="42" spans="1:24" x14ac:dyDescent="0.3">
      <c r="A42" t="s">
        <v>396</v>
      </c>
      <c r="B42" t="s">
        <v>546</v>
      </c>
      <c r="C42" t="s">
        <v>396</v>
      </c>
      <c r="J42" t="s">
        <v>291</v>
      </c>
      <c r="K42" t="s">
        <v>547</v>
      </c>
      <c r="U42" t="s">
        <v>289</v>
      </c>
      <c r="X42" t="s">
        <v>291</v>
      </c>
    </row>
    <row r="43" spans="1:24" x14ac:dyDescent="0.3">
      <c r="A43" t="s">
        <v>434</v>
      </c>
      <c r="B43" t="s">
        <v>546</v>
      </c>
      <c r="C43" t="s">
        <v>434</v>
      </c>
      <c r="J43" t="s">
        <v>342</v>
      </c>
      <c r="K43" t="s">
        <v>547</v>
      </c>
      <c r="U43" t="s">
        <v>257</v>
      </c>
      <c r="X43" t="s">
        <v>342</v>
      </c>
    </row>
    <row r="44" spans="1:24" x14ac:dyDescent="0.3">
      <c r="A44" t="s">
        <v>395</v>
      </c>
      <c r="B44" t="s">
        <v>546</v>
      </c>
      <c r="C44" t="s">
        <v>395</v>
      </c>
      <c r="J44" t="s">
        <v>309</v>
      </c>
      <c r="K44" t="s">
        <v>547</v>
      </c>
      <c r="U44" t="s">
        <v>272</v>
      </c>
      <c r="X44" t="s">
        <v>309</v>
      </c>
    </row>
    <row r="45" spans="1:24" x14ac:dyDescent="0.3">
      <c r="A45" t="s">
        <v>338</v>
      </c>
      <c r="B45" t="s">
        <v>546</v>
      </c>
      <c r="C45" t="s">
        <v>338</v>
      </c>
      <c r="J45" t="s">
        <v>266</v>
      </c>
      <c r="K45" t="s">
        <v>547</v>
      </c>
      <c r="U45" t="s">
        <v>291</v>
      </c>
      <c r="X45" t="s">
        <v>266</v>
      </c>
    </row>
    <row r="46" spans="1:24" x14ac:dyDescent="0.3">
      <c r="A46" s="2" t="s">
        <v>270</v>
      </c>
      <c r="B46" t="s">
        <v>546</v>
      </c>
      <c r="C46" s="2" t="s">
        <v>270</v>
      </c>
      <c r="J46" t="s">
        <v>274</v>
      </c>
      <c r="K46" t="s">
        <v>547</v>
      </c>
      <c r="U46" t="s">
        <v>342</v>
      </c>
      <c r="X46" t="s">
        <v>274</v>
      </c>
    </row>
    <row r="47" spans="1:24" x14ac:dyDescent="0.3">
      <c r="A47" s="2" t="s">
        <v>287</v>
      </c>
      <c r="B47" t="s">
        <v>546</v>
      </c>
      <c r="C47" s="2" t="s">
        <v>287</v>
      </c>
      <c r="U47" t="s">
        <v>309</v>
      </c>
    </row>
    <row r="48" spans="1:24" x14ac:dyDescent="0.3">
      <c r="A48" s="2" t="s">
        <v>344</v>
      </c>
      <c r="B48" t="s">
        <v>546</v>
      </c>
      <c r="C48" s="2" t="s">
        <v>344</v>
      </c>
      <c r="U48" t="s">
        <v>266</v>
      </c>
    </row>
    <row r="49" spans="1:21" x14ac:dyDescent="0.3">
      <c r="A49" s="2" t="s">
        <v>348</v>
      </c>
      <c r="B49" t="s">
        <v>546</v>
      </c>
      <c r="C49" s="2" t="s">
        <v>348</v>
      </c>
      <c r="U49" t="s">
        <v>274</v>
      </c>
    </row>
    <row r="50" spans="1:21" x14ac:dyDescent="0.3">
      <c r="A50" s="2" t="s">
        <v>397</v>
      </c>
      <c r="B50" t="s">
        <v>546</v>
      </c>
      <c r="C50" s="2" t="s">
        <v>397</v>
      </c>
    </row>
    <row r="51" spans="1:21" x14ac:dyDescent="0.3">
      <c r="A51" t="s">
        <v>406</v>
      </c>
      <c r="B51" t="s">
        <v>546</v>
      </c>
      <c r="C51" t="s">
        <v>406</v>
      </c>
    </row>
    <row r="52" spans="1:21" x14ac:dyDescent="0.3">
      <c r="A52" t="s">
        <v>422</v>
      </c>
      <c r="B52" t="s">
        <v>546</v>
      </c>
      <c r="C52" t="s">
        <v>422</v>
      </c>
    </row>
    <row r="53" spans="1:21" x14ac:dyDescent="0.3">
      <c r="A53" s="2" t="s">
        <v>379</v>
      </c>
      <c r="B53" t="s">
        <v>546</v>
      </c>
      <c r="C53" s="2" t="s">
        <v>379</v>
      </c>
    </row>
    <row r="54" spans="1:21" x14ac:dyDescent="0.3">
      <c r="A54" t="s">
        <v>349</v>
      </c>
      <c r="B54" t="s">
        <v>546</v>
      </c>
      <c r="C54" t="s">
        <v>349</v>
      </c>
    </row>
    <row r="55" spans="1:21" x14ac:dyDescent="0.3">
      <c r="A55" s="2" t="s">
        <v>345</v>
      </c>
      <c r="B55" t="s">
        <v>546</v>
      </c>
      <c r="C55" s="2" t="s">
        <v>345</v>
      </c>
    </row>
    <row r="56" spans="1:21" x14ac:dyDescent="0.3">
      <c r="A56" t="s">
        <v>435</v>
      </c>
      <c r="B56" t="s">
        <v>546</v>
      </c>
      <c r="C56" t="s">
        <v>435</v>
      </c>
    </row>
    <row r="57" spans="1:21" x14ac:dyDescent="0.3">
      <c r="A57" s="2" t="s">
        <v>386</v>
      </c>
      <c r="B57" t="s">
        <v>546</v>
      </c>
      <c r="C57" s="2" t="s">
        <v>386</v>
      </c>
    </row>
    <row r="58" spans="1:21" x14ac:dyDescent="0.3">
      <c r="A58" t="s">
        <v>387</v>
      </c>
      <c r="B58" t="s">
        <v>546</v>
      </c>
      <c r="C58" t="s">
        <v>387</v>
      </c>
    </row>
    <row r="59" spans="1:21" x14ac:dyDescent="0.3">
      <c r="A59" t="s">
        <v>354</v>
      </c>
      <c r="B59" t="s">
        <v>546</v>
      </c>
      <c r="C59" t="s">
        <v>354</v>
      </c>
    </row>
    <row r="60" spans="1:21" x14ac:dyDescent="0.3">
      <c r="A60" s="2" t="s">
        <v>370</v>
      </c>
      <c r="B60" t="s">
        <v>546</v>
      </c>
      <c r="C60" s="2" t="s">
        <v>370</v>
      </c>
    </row>
    <row r="61" spans="1:21" x14ac:dyDescent="0.3">
      <c r="A61" t="s">
        <v>355</v>
      </c>
      <c r="B61" t="s">
        <v>546</v>
      </c>
      <c r="C61" t="s">
        <v>355</v>
      </c>
    </row>
    <row r="62" spans="1:21" x14ac:dyDescent="0.3">
      <c r="A62" t="s">
        <v>407</v>
      </c>
      <c r="B62" t="s">
        <v>546</v>
      </c>
      <c r="C62" t="s">
        <v>407</v>
      </c>
    </row>
    <row r="63" spans="1:21" x14ac:dyDescent="0.3">
      <c r="A63" s="2" t="s">
        <v>371</v>
      </c>
      <c r="B63" t="s">
        <v>546</v>
      </c>
      <c r="C63" s="2" t="s">
        <v>371</v>
      </c>
    </row>
    <row r="64" spans="1:21" x14ac:dyDescent="0.3">
      <c r="A64" s="2" t="s">
        <v>388</v>
      </c>
      <c r="B64" t="s">
        <v>546</v>
      </c>
      <c r="C64" s="2" t="s">
        <v>388</v>
      </c>
    </row>
    <row r="65" spans="1:3" x14ac:dyDescent="0.3">
      <c r="A65" s="2" t="s">
        <v>372</v>
      </c>
      <c r="B65" t="s">
        <v>546</v>
      </c>
      <c r="C65" s="2" t="s">
        <v>372</v>
      </c>
    </row>
    <row r="66" spans="1:3" x14ac:dyDescent="0.3">
      <c r="A66" s="2" t="s">
        <v>423</v>
      </c>
      <c r="B66" t="s">
        <v>546</v>
      </c>
      <c r="C66" s="2" t="s">
        <v>423</v>
      </c>
    </row>
    <row r="67" spans="1:3" x14ac:dyDescent="0.3">
      <c r="A67" t="s">
        <v>430</v>
      </c>
      <c r="B67" t="s">
        <v>546</v>
      </c>
      <c r="C67" t="s">
        <v>430</v>
      </c>
    </row>
    <row r="68" spans="1:3" x14ac:dyDescent="0.3">
      <c r="A68" t="s">
        <v>442</v>
      </c>
      <c r="B68" t="s">
        <v>546</v>
      </c>
      <c r="C68" t="s">
        <v>442</v>
      </c>
    </row>
    <row r="69" spans="1:3" x14ac:dyDescent="0.3">
      <c r="A69" t="s">
        <v>443</v>
      </c>
      <c r="B69" t="s">
        <v>546</v>
      </c>
      <c r="C69" t="s">
        <v>443</v>
      </c>
    </row>
    <row r="70" spans="1:3" x14ac:dyDescent="0.3">
      <c r="A70" t="s">
        <v>389</v>
      </c>
      <c r="B70" t="s">
        <v>546</v>
      </c>
      <c r="C70" t="s">
        <v>389</v>
      </c>
    </row>
    <row r="71" spans="1:3" x14ac:dyDescent="0.3">
      <c r="A71" t="s">
        <v>408</v>
      </c>
      <c r="B71" t="s">
        <v>546</v>
      </c>
      <c r="C71" t="s">
        <v>408</v>
      </c>
    </row>
    <row r="72" spans="1:3" x14ac:dyDescent="0.3">
      <c r="A72" t="s">
        <v>363</v>
      </c>
      <c r="B72" t="s">
        <v>546</v>
      </c>
      <c r="C72" t="s">
        <v>363</v>
      </c>
    </row>
    <row r="73" spans="1:3" x14ac:dyDescent="0.3">
      <c r="A73" t="s">
        <v>398</v>
      </c>
      <c r="B73" t="s">
        <v>546</v>
      </c>
      <c r="C73" t="s">
        <v>398</v>
      </c>
    </row>
    <row r="74" spans="1:3" x14ac:dyDescent="0.3">
      <c r="A74" t="s">
        <v>390</v>
      </c>
      <c r="B74" t="s">
        <v>546</v>
      </c>
      <c r="C74" t="s">
        <v>390</v>
      </c>
    </row>
    <row r="75" spans="1:3" x14ac:dyDescent="0.3">
      <c r="A75" t="s">
        <v>356</v>
      </c>
      <c r="B75" t="s">
        <v>546</v>
      </c>
      <c r="C75" t="s">
        <v>356</v>
      </c>
    </row>
    <row r="76" spans="1:3" x14ac:dyDescent="0.3">
      <c r="A76" t="s">
        <v>444</v>
      </c>
      <c r="B76" t="s">
        <v>546</v>
      </c>
      <c r="C76" t="s">
        <v>444</v>
      </c>
    </row>
    <row r="77" spans="1:3" x14ac:dyDescent="0.3">
      <c r="A77" t="s">
        <v>378</v>
      </c>
      <c r="B77" t="s">
        <v>546</v>
      </c>
      <c r="C77" t="s">
        <v>378</v>
      </c>
    </row>
    <row r="78" spans="1:3" x14ac:dyDescent="0.3">
      <c r="A78" t="s">
        <v>364</v>
      </c>
      <c r="B78" t="s">
        <v>546</v>
      </c>
      <c r="C78" t="s">
        <v>364</v>
      </c>
    </row>
    <row r="79" spans="1:3" x14ac:dyDescent="0.3">
      <c r="A79" t="s">
        <v>427</v>
      </c>
      <c r="B79" t="s">
        <v>546</v>
      </c>
      <c r="C79" t="s">
        <v>427</v>
      </c>
    </row>
    <row r="80" spans="1:3" x14ac:dyDescent="0.3">
      <c r="A80" t="s">
        <v>399</v>
      </c>
      <c r="B80" t="s">
        <v>546</v>
      </c>
      <c r="C80" t="s">
        <v>399</v>
      </c>
    </row>
    <row r="81" spans="1:3" x14ac:dyDescent="0.3">
      <c r="A81" t="s">
        <v>417</v>
      </c>
      <c r="B81" t="s">
        <v>546</v>
      </c>
      <c r="C81" t="s">
        <v>417</v>
      </c>
    </row>
    <row r="82" spans="1:3" x14ac:dyDescent="0.3">
      <c r="A82" t="s">
        <v>431</v>
      </c>
      <c r="B82" t="s">
        <v>546</v>
      </c>
      <c r="C82" t="s">
        <v>431</v>
      </c>
    </row>
    <row r="83" spans="1:3" x14ac:dyDescent="0.3">
      <c r="A83" t="s">
        <v>357</v>
      </c>
      <c r="B83" t="s">
        <v>546</v>
      </c>
      <c r="C83" t="s">
        <v>357</v>
      </c>
    </row>
    <row r="84" spans="1:3" x14ac:dyDescent="0.3">
      <c r="A84" t="s">
        <v>346</v>
      </c>
      <c r="B84" t="s">
        <v>546</v>
      </c>
      <c r="C84" t="s">
        <v>346</v>
      </c>
    </row>
    <row r="85" spans="1:3" x14ac:dyDescent="0.3">
      <c r="A85" t="s">
        <v>365</v>
      </c>
      <c r="B85" t="s">
        <v>546</v>
      </c>
      <c r="C85" t="s">
        <v>365</v>
      </c>
    </row>
    <row r="86" spans="1:3" x14ac:dyDescent="0.3">
      <c r="A86" t="s">
        <v>418</v>
      </c>
      <c r="B86" t="s">
        <v>546</v>
      </c>
      <c r="C86" t="s">
        <v>418</v>
      </c>
    </row>
    <row r="87" spans="1:3" x14ac:dyDescent="0.3">
      <c r="A87" t="s">
        <v>419</v>
      </c>
      <c r="B87" t="s">
        <v>546</v>
      </c>
      <c r="C87" t="s">
        <v>419</v>
      </c>
    </row>
    <row r="88" spans="1:3" x14ac:dyDescent="0.3">
      <c r="A88" t="s">
        <v>445</v>
      </c>
      <c r="B88" t="s">
        <v>546</v>
      </c>
      <c r="C88" t="s">
        <v>445</v>
      </c>
    </row>
    <row r="89" spans="1:3" x14ac:dyDescent="0.3">
      <c r="A89" t="s">
        <v>428</v>
      </c>
      <c r="B89" t="s">
        <v>546</v>
      </c>
      <c r="C89" t="s">
        <v>428</v>
      </c>
    </row>
    <row r="90" spans="1:3" x14ac:dyDescent="0.3">
      <c r="A90" t="s">
        <v>358</v>
      </c>
      <c r="B90" t="s">
        <v>546</v>
      </c>
      <c r="C90" t="s">
        <v>358</v>
      </c>
    </row>
    <row r="91" spans="1:3" x14ac:dyDescent="0.3">
      <c r="A91" t="s">
        <v>409</v>
      </c>
      <c r="B91" t="s">
        <v>546</v>
      </c>
      <c r="C91" t="s">
        <v>409</v>
      </c>
    </row>
    <row r="92" spans="1:3" x14ac:dyDescent="0.3">
      <c r="A92" t="s">
        <v>424</v>
      </c>
      <c r="B92" t="s">
        <v>546</v>
      </c>
      <c r="C92" t="s">
        <v>424</v>
      </c>
    </row>
    <row r="93" spans="1:3" x14ac:dyDescent="0.3">
      <c r="A93" t="s">
        <v>359</v>
      </c>
      <c r="B93" t="s">
        <v>546</v>
      </c>
      <c r="C93" t="s">
        <v>359</v>
      </c>
    </row>
    <row r="94" spans="1:3" x14ac:dyDescent="0.3">
      <c r="A94" t="s">
        <v>373</v>
      </c>
      <c r="B94" t="s">
        <v>546</v>
      </c>
      <c r="C94" t="s">
        <v>373</v>
      </c>
    </row>
    <row r="95" spans="1:3" x14ac:dyDescent="0.3">
      <c r="A95" t="s">
        <v>400</v>
      </c>
      <c r="B95" t="s">
        <v>546</v>
      </c>
      <c r="C95" t="s">
        <v>400</v>
      </c>
    </row>
    <row r="96" spans="1:3" x14ac:dyDescent="0.3">
      <c r="A96" t="s">
        <v>425</v>
      </c>
      <c r="B96" t="s">
        <v>546</v>
      </c>
      <c r="C96" t="s">
        <v>425</v>
      </c>
    </row>
    <row r="97" spans="1:3" x14ac:dyDescent="0.3">
      <c r="A97" t="s">
        <v>401</v>
      </c>
      <c r="B97" t="s">
        <v>546</v>
      </c>
      <c r="C97" t="s">
        <v>401</v>
      </c>
    </row>
    <row r="98" spans="1:3" x14ac:dyDescent="0.3">
      <c r="A98" s="2" t="s">
        <v>360</v>
      </c>
      <c r="B98" t="s">
        <v>546</v>
      </c>
      <c r="C98" s="2" t="s">
        <v>360</v>
      </c>
    </row>
    <row r="99" spans="1:3" x14ac:dyDescent="0.3">
      <c r="B99" t="s">
        <v>546</v>
      </c>
      <c r="C99" t="s">
        <v>351</v>
      </c>
    </row>
    <row r="100" spans="1:3" x14ac:dyDescent="0.3">
      <c r="B100" t="s">
        <v>546</v>
      </c>
      <c r="C100" t="s">
        <v>436</v>
      </c>
    </row>
    <row r="101" spans="1:3" x14ac:dyDescent="0.3">
      <c r="B101" t="s">
        <v>546</v>
      </c>
      <c r="C101" t="s">
        <v>347</v>
      </c>
    </row>
  </sheetData>
  <sortState ref="A2:A101">
    <sortCondition ref="A2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ModernHuman</vt:lpstr>
      <vt:lpstr>Sheet2</vt:lpstr>
      <vt:lpstr>Chimp</vt:lpstr>
      <vt:lpstr>Sheet4</vt:lpstr>
      <vt:lpstr>OverlappingPatterns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2025-12-22T04:37:10Z</dcterms:created>
  <dcterms:modified xsi:type="dcterms:W3CDTF">2025-12-23T06:41:53Z</dcterms:modified>
</cp:coreProperties>
</file>